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172.30.80.130\publica1\320-DIRCON\LAURA V DIAZ\PROCESOS DE CONTRATACIÓN\EXPEDITA\2026\BONOS DE DOTACIÓN\FORMATO\"/>
    </mc:Choice>
  </mc:AlternateContent>
  <xr:revisionPtr revIDLastSave="0" documentId="13_ncr:1_{D2909F25-9FFE-45A8-B7AD-6FB14BA0C7DE}" xr6:coauthVersionLast="47" xr6:coauthVersionMax="47" xr10:uidLastSave="{00000000-0000-0000-0000-000000000000}"/>
  <bookViews>
    <workbookView xWindow="-20610" yWindow="-120" windowWidth="20730" windowHeight="11040" firstSheet="1" activeTab="1" xr2:uid="{9CB0A130-178B-4E6D-9771-5BBB3A8746D3}"/>
  </bookViews>
  <sheets>
    <sheet name="CONSOLIDADO" sheetId="2" state="hidden" r:id="rId1"/>
    <sheet name="FORMATO No 2" sheetId="9" r:id="rId2"/>
  </sheets>
  <definedNames>
    <definedName name="_xlnm.Print_Area" localSheetId="1">'FORMATO No 2'!$B$1:$P$69</definedName>
    <definedName name="_xlnm.Print_Titles" localSheetId="1">'FORMATO No 2'!$1:$11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2" i="9" l="1"/>
  <c r="L23" i="9"/>
  <c r="N6" i="9"/>
  <c r="L21" i="9"/>
  <c r="L20" i="9"/>
  <c r="L19" i="9"/>
  <c r="L24" i="9" l="1"/>
  <c r="M24" i="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xml:space="preserve">ASESOR </author>
  </authors>
  <commentList>
    <comment ref="D9" authorId="0" shapeId="0" xr:uid="{96A3E009-0EDE-4D6A-95E5-D927C9A17F30}">
      <text>
        <r>
          <rPr>
            <b/>
            <sz val="9"/>
            <color indexed="81"/>
            <rFont val="Tahoma"/>
            <family val="2"/>
          </rPr>
          <t>INCLUYA EL NUMERO DEL PROPONENTE A EVALUAR</t>
        </r>
      </text>
    </comment>
    <comment ref="E9" authorId="0" shapeId="0" xr:uid="{BEC1AE38-564A-49B1-93B2-8B5BDCB8EA38}">
      <text>
        <r>
          <rPr>
            <b/>
            <sz val="9"/>
            <color indexed="81"/>
            <rFont val="Tahoma"/>
            <family val="2"/>
          </rPr>
          <t>ESCRIBA EL NOMBRE DEL PROPONENTE</t>
        </r>
        <r>
          <rPr>
            <sz val="9"/>
            <color indexed="81"/>
            <rFont val="Tahoma"/>
            <family val="2"/>
          </rPr>
          <t xml:space="preserve">
</t>
        </r>
      </text>
    </comment>
    <comment ref="C17" authorId="0" shapeId="0" xr:uid="{8351FEAF-6D07-4F1F-B296-A480CBE3A014}">
      <text>
        <r>
          <rPr>
            <b/>
            <sz val="9"/>
            <color indexed="81"/>
            <rFont val="Tahoma"/>
            <family val="2"/>
          </rPr>
          <t>EN ESTA CASILLA VA EL NUMERO DE CONSECUTIVO RUP</t>
        </r>
      </text>
    </comment>
  </commentList>
</comments>
</file>

<file path=xl/sharedStrings.xml><?xml version="1.0" encoding="utf-8"?>
<sst xmlns="http://schemas.openxmlformats.org/spreadsheetml/2006/main" count="91" uniqueCount="75">
  <si>
    <t>INFORMACIÓN DEL PROCESO</t>
  </si>
  <si>
    <t>PRESUPUESTO ASIGNADO</t>
  </si>
  <si>
    <t>FECHA DE CIERRE</t>
  </si>
  <si>
    <t>INFORMACIÓN DEL PROPONENTE</t>
  </si>
  <si>
    <t>PROPONENTE:</t>
  </si>
  <si>
    <t>INTEGRANTE 1:</t>
  </si>
  <si>
    <t>PORCENTAJE PARTICIPACIÓN:</t>
  </si>
  <si>
    <t>INTEGRANTE 2:</t>
  </si>
  <si>
    <t>APORTA EXPERIENCIA:</t>
  </si>
  <si>
    <t>No.</t>
  </si>
  <si>
    <t># RUP</t>
  </si>
  <si>
    <t>ENTIDAD CONTRATANTE</t>
  </si>
  <si>
    <t>INTEGRANTE QUE APORTA LA EXPERIENCIA</t>
  </si>
  <si>
    <t>OBJETO</t>
  </si>
  <si>
    <t>PORCENTAJE DE PARTICIPACIÓN</t>
  </si>
  <si>
    <t>NO CUMPLE</t>
  </si>
  <si>
    <t>PONDERACIÓN DE LAS OFERTAS</t>
  </si>
  <si>
    <t>NO HABILITADO</t>
  </si>
  <si>
    <t>N/A</t>
  </si>
  <si>
    <t>CRITERIO DE EXPERIENCIA</t>
  </si>
  <si>
    <t>Arquitecto</t>
  </si>
  <si>
    <t>Ingeniero Civil</t>
  </si>
  <si>
    <t>.</t>
  </si>
  <si>
    <t>INTEGRANTE 3:</t>
  </si>
  <si>
    <t>-</t>
  </si>
  <si>
    <t>2.1. PLAZO PARA RESTITUIR LOS BIENES (MAX 15 PUNTOS)</t>
  </si>
  <si>
    <t>2.2. ESTUDIO DE SEGURIDAD (MAX 20 PUNTOS)</t>
  </si>
  <si>
    <t>2.4 CURSO – OPERADOR DE MEDIOS TECNOLÓGICOS (MAX 6 PUNTOS)</t>
  </si>
  <si>
    <t>2.5 REDES DE APOYO (MAX 6 PUNTOS)</t>
  </si>
  <si>
    <t xml:space="preserve">2.6.1 PROPONENTES QUE ACREDITEN TENER DENTRO DE SU PERSONAL OPERATIVO MUJERES VINCULADAS  (MAX 1 PUNTO) </t>
  </si>
  <si>
    <t xml:space="preserve">2.6.2  PROPONENTES QUE ACREDITEN PERSONAS CON DISCAPACIDAD VINCULADAS DENTRO DEL PERSONAL OPERATIVO (MAX 1 PUNTO) </t>
  </si>
  <si>
    <t xml:space="preserve">2.6.3  PROPONENTES QUE ACREDITEN PERSONAS MAYORES DE 45 AÑOS VINCULADAS EN EL PERSONAL OPERATIVO (MAX 1 PUNTO) </t>
  </si>
  <si>
    <t>3. APOYO A LA INDUSTRIA NACIONAL (MAX 10 PUNTOS)</t>
  </si>
  <si>
    <t>4.  INCLUSIÓN PERSONAS CON DISCAPACIDAD – DECRETO 392 DE 2018 (MAX 1 PUNTO)</t>
  </si>
  <si>
    <t>5.  INCENTIVO PARA EMPRESAS Y EMPRENDIMIENTO DE MUJERES (MAX 0,25 PUNTOS)</t>
  </si>
  <si>
    <t>6. PUNTAJE ADICIONAL PARA PROPONENTES POR ACREDITACIÓN DE MIPYME (MAX 0,25 PUNTOS)</t>
  </si>
  <si>
    <t>A. REQUISITOS DE PONDERACIÓN</t>
  </si>
  <si>
    <t>TOTAL PUNTAJE TÉCNICO DE EVALUACIÓN (MÁXIMO 71,5 PUNTOS)</t>
  </si>
  <si>
    <t xml:space="preserve">2.3. CALIDAD DEL PERSONAL - CAPACITACIÓN VIGILANTE (MAX 10 PUNTOS) </t>
  </si>
  <si>
    <t>#</t>
  </si>
  <si>
    <t>COMPAÑIA DE VIGILANCIA PRIVADA SERSECOL LTDA</t>
  </si>
  <si>
    <t>PROPONENTE</t>
  </si>
  <si>
    <t>UNION TEMPORAL SSNE</t>
  </si>
  <si>
    <t>SEGURIDAD Y VIGILANCIA ÉXITO DE COLOMBIA LTDA</t>
  </si>
  <si>
    <t xml:space="preserve">	UT MM 2023</t>
  </si>
  <si>
    <t>VP GLOBAL LTDA</t>
  </si>
  <si>
    <t>COVISUR DE COLOMBIA LTDA</t>
  </si>
  <si>
    <t>TOP GUARD LTDA</t>
  </si>
  <si>
    <t>CELAR LTDA</t>
  </si>
  <si>
    <t>ADPORT LTDA</t>
  </si>
  <si>
    <t>5</t>
  </si>
  <si>
    <t>UNIÓN TEMPORAL PR 2023</t>
  </si>
  <si>
    <t xml:space="preserve"> COMPAÑIA ANDINA DE SEGURIDAD PRIVADA BIC LTDA. - ANDISEG BIC LTDA</t>
  </si>
  <si>
    <t>UNION TEMPORAL IDPAC-31523</t>
  </si>
  <si>
    <t>SOCIEDAD DE ACTIVOS ESPECIALES - SAE S.A.S</t>
  </si>
  <si>
    <t>DV</t>
  </si>
  <si>
    <t>FECHA DE COMPROMISO</t>
  </si>
  <si>
    <t>FECHA DE COMPROMISO:</t>
  </si>
  <si>
    <t xml:space="preserve">REPRESENTANTE LEGAL 
FIRMA
NOMBRE 
CÉDULA
</t>
  </si>
  <si>
    <t>PORCENTAJE PARTICIPACIÓN</t>
  </si>
  <si>
    <t>CUMPLE/ NO CUMPLE</t>
  </si>
  <si>
    <t>OBSERVACIONES</t>
  </si>
  <si>
    <t>CUMPLE</t>
  </si>
  <si>
    <t>OBSERVACIONES:</t>
  </si>
  <si>
    <t xml:space="preserve">SMMLV </t>
  </si>
  <si>
    <t>VALOR TOTAL CONTRATO EN SMMLV AFECTADO POR LA PARTICIPACION EN LA FIGURA ASOCIATIVA</t>
  </si>
  <si>
    <t>EN SMMLV 2025:</t>
  </si>
  <si>
    <t>7.3.2. Cumplimiento de las especificaciones técnicas / capacidad técnica</t>
  </si>
  <si>
    <t xml:space="preserve">Los proponentes se comprometen a cumplir y aceptan las normas y obligaciones establecidas en el Manual de seguridad para contratistas y proveedores, que la SOCIEDAD DE ACTIVOS ESPECIALES S.A.S. – SAE S.A.S., tiene incorporadas para la prevención de accidentes de trabajo, enfermedades laborales y cumplimiento de obligaciones legales aplicables a Seguridad y Salud en el Trabajo, en sus instalaciones y en sus operaciones.
Para su acreditación deberán suscribir el FORMATO No. 03. ACREDITACIÓN REQUISITOS HABILITANTES. El anexo referenciado deberá tener fecha de suscripción no mayor a treinta (30) días anteriores al cierre de la presente invitación.
Durante la ejecución contractual, se verificará que el(la) contratista cumpla con el Manual de seguridad para contratistas y proveedores de </t>
  </si>
  <si>
    <t xml:space="preserve">FORMATO No 3 ACREDITACIÓN REQUISITOS HABILITANTES </t>
  </si>
  <si>
    <t>8.4.6. Cumplimiento de Seguridad y Salud en el Trabajo</t>
  </si>
  <si>
    <t>8.4.7. Buenas prácticas ambientales</t>
  </si>
  <si>
    <t>Suministro de tarjetas con banda magnética o bonos nominativos, canjeables o redimibles en vestuario y/o calzado, para dotación de ley a los trabajadores y trabajadoras beneficiarios de dotación legal de la SAE SAS.</t>
  </si>
  <si>
    <t xml:space="preserve">
El(la) oferente deberá acreditar su experiencia con un máximo de Tres (3) CERTIFICACIONES DE CONTRATOS, ejecutados y terminados cuyo objeto sea similar al del presente proceso, con entidades públicas o privadas, debidamente suscritas por la persona facultada por la entidad contratante y cuya sumatoria sea igual o superior al 100% del valor del presupuesto estimado en SMLMV. Cada certificación deberá contener como mínimo la siguiente información:
La entidad verificará, a través del Registro Único de Proponentes (RUP), el valor del contrato expresado en SMMLV; así mismo, exigirá que en las certificaciones se especifique que el objeto contractual se encuentra reportado en al menos dos (2) de los siguientes códigos UNSPSC:
Dando cumplimiento a lo establecido en los artículos 2.2.1.2.4.2.7.3., 2.2.1.2.4.2.15 y 2.2.1.2.4.2.18 del Decreto 1082 de 2015, adicionado por el artículo 3 del Decreto 1860 de 2021, modificado por el Decreto 0287 de 2026 y de acuerdo con lo indicado en el análisis del sector, se procede a establecer como criterio diferencial la experiencia para los emprendimientos y empresas de personas con discapacidad, para MiPymes, y para Emprendimientos y Empresas de Mujeres, domiciliadas en Colombia, así:
Para Emprendimiento y Empresa de Personas con Discapacidad, MiPymes, Emprendimientos y Empresas de Mujeres, máximo CINCO (5) certificaciones de contratos ejecutados con entidades públicas o privadas, cuyo objeto y/o actividades y/o alcance y/o obligaciones  deberá ser similar al objeto del presente proceso, debidamente suscritas por la persona facultada por la entidad contratante, que se encuentren reportados en el RUP, identificados al menos con DOS (2) de los códigos UNSPSC antes mencionados y que su valor final o sumatoria, sea igual o mayor al 100% del presupuesto oficial estimado por la Entidad, expresado en SMMLV.
</t>
  </si>
  <si>
    <t>CONTRATACIÓN EXPEDITA CE-SAE-003-2026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</si>
</sst>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quot;$&quot;#,##0"/>
    <numFmt numFmtId="165" formatCode="_-* #,##0.00\ &quot;€&quot;_-;\-* #,##0.00\ &quot;€&quot;_-;_-* &quot;-&quot;??\ &quot;€&quot;_-;_-@_-"/>
    <numFmt numFmtId="166" formatCode="0.00\ &quot;SMMLV&quot;"/>
    <numFmt numFmtId="167" formatCode="[$-C0A]dd\-mmm\-yy;@"/>
    <numFmt numFmtId="168" formatCode="[$$-240A]\ #,##0.00;[Red][$$-240A]\ \-#,##0.00"/>
    <numFmt numFmtId="169" formatCode="_([$$-240A]\ * #,##0.00_);_([$$-240A]\ * \(#,##0.00\);_([$$-240A]\ * &quot;-&quot;??_);_(@_)"/>
    <numFmt numFmtId="170" formatCode="0.0000\ &quot;SMMLV&quot;"/>
  </numFmts>
  <fonts count="28" x14ac:knownFonts="1">
    <font>
      <sz val="11"/>
      <color theme="1"/>
      <name val="Calibri"/>
      <family val="2"/>
      <scheme val="minor"/>
    </font>
    <font>
      <sz val="10"/>
      <name val="Arial"/>
      <family val="2"/>
    </font>
    <font>
      <b/>
      <sz val="9"/>
      <name val="Arial"/>
      <family val="2"/>
    </font>
    <font>
      <b/>
      <sz val="8"/>
      <name val="Arial"/>
      <family val="2"/>
    </font>
    <font>
      <sz val="9"/>
      <name val="Arial"/>
      <family val="2"/>
    </font>
    <font>
      <b/>
      <sz val="16"/>
      <name val="Arial"/>
      <family val="2"/>
    </font>
    <font>
      <b/>
      <sz val="14"/>
      <name val="Arial"/>
      <family val="2"/>
    </font>
    <font>
      <sz val="10"/>
      <color indexed="64"/>
      <name val="Arial"/>
      <family val="2"/>
    </font>
    <font>
      <b/>
      <sz val="10"/>
      <name val="Arial"/>
      <family val="2"/>
    </font>
    <font>
      <b/>
      <sz val="11"/>
      <name val="Arial"/>
      <family val="2"/>
    </font>
    <font>
      <b/>
      <sz val="10"/>
      <name val="Arial Narrow"/>
      <family val="2"/>
    </font>
    <font>
      <sz val="12"/>
      <name val="Arial Narrow"/>
      <family val="2"/>
    </font>
    <font>
      <b/>
      <sz val="12"/>
      <name val="Arial"/>
      <family val="2"/>
    </font>
    <font>
      <b/>
      <sz val="18"/>
      <name val="Arial"/>
      <family val="2"/>
    </font>
    <font>
      <b/>
      <sz val="18"/>
      <name val="Arial Narrow"/>
      <family val="2"/>
    </font>
    <font>
      <sz val="10"/>
      <name val="Arial Narrow"/>
      <family val="2"/>
    </font>
    <font>
      <b/>
      <sz val="7"/>
      <name val="Arial Narrow"/>
      <family val="2"/>
    </font>
    <font>
      <b/>
      <sz val="14"/>
      <name val="Arial Narrow"/>
      <family val="2"/>
    </font>
    <font>
      <sz val="9"/>
      <name val="Arial Narrow"/>
      <family val="2"/>
    </font>
    <font>
      <sz val="8"/>
      <name val="Arial"/>
      <family val="2"/>
    </font>
    <font>
      <b/>
      <sz val="12"/>
      <name val="Arial Narrow"/>
      <family val="2"/>
    </font>
    <font>
      <b/>
      <sz val="11"/>
      <name val="Arial Narrow"/>
      <family val="2"/>
    </font>
    <font>
      <b/>
      <sz val="12"/>
      <color theme="0"/>
      <name val="Arial Narrow"/>
      <family val="2"/>
    </font>
    <font>
      <b/>
      <sz val="10"/>
      <color theme="1" tint="0.499984740745262"/>
      <name val="Arial"/>
      <family val="2"/>
    </font>
    <font>
      <b/>
      <sz val="9"/>
      <color indexed="81"/>
      <name val="Tahoma"/>
      <family val="2"/>
    </font>
    <font>
      <sz val="9"/>
      <color indexed="81"/>
      <name val="Tahoma"/>
      <family val="2"/>
    </font>
    <font>
      <sz val="11"/>
      <color theme="1"/>
      <name val="Calibri"/>
      <family val="2"/>
      <scheme val="minor"/>
    </font>
    <font>
      <sz val="11"/>
      <name val="Arial"/>
      <family val="2"/>
    </font>
  </fonts>
  <fills count="8">
    <fill>
      <patternFill patternType="none"/>
    </fill>
    <fill>
      <patternFill patternType="gray125"/>
    </fill>
    <fill>
      <patternFill patternType="solid">
        <fgColor theme="0"/>
        <bgColor indexed="64"/>
      </patternFill>
    </fill>
    <fill>
      <patternFill patternType="solid">
        <fgColor rgb="FFEBEDF9"/>
        <bgColor indexed="64"/>
      </patternFill>
    </fill>
    <fill>
      <patternFill patternType="solid">
        <fgColor theme="6" tint="0.79998168889431442"/>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249977111117893"/>
        <bgColor indexed="64"/>
      </patternFill>
    </fill>
  </fills>
  <borders count="46">
    <border>
      <left/>
      <right/>
      <top/>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medium">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right/>
      <top style="medium">
        <color indexed="64"/>
      </top>
      <bottom style="medium">
        <color indexed="64"/>
      </bottom>
      <diagonal/>
    </border>
  </borders>
  <cellStyleXfs count="7">
    <xf numFmtId="0" fontId="0" fillId="0" borderId="0"/>
    <xf numFmtId="9" fontId="1" fillId="0" borderId="0" applyFont="0" applyFill="0" applyBorder="0" applyAlignment="0" applyProtection="0"/>
    <xf numFmtId="0" fontId="1" fillId="0" borderId="0"/>
    <xf numFmtId="0" fontId="7" fillId="0" borderId="0"/>
    <xf numFmtId="165" fontId="1" fillId="0" borderId="0" applyFont="0" applyFill="0" applyBorder="0" applyAlignment="0" applyProtection="0"/>
    <xf numFmtId="9" fontId="1" fillId="0" borderId="0" applyFont="0" applyFill="0" applyBorder="0" applyAlignment="0" applyProtection="0"/>
    <xf numFmtId="0" fontId="26" fillId="0" borderId="0"/>
  </cellStyleXfs>
  <cellXfs count="165">
    <xf numFmtId="0" fontId="0" fillId="0" borderId="0" xfId="0"/>
    <xf numFmtId="0" fontId="2" fillId="0" borderId="1" xfId="2" applyFont="1" applyBorder="1" applyAlignment="1">
      <alignment vertical="center" wrapText="1"/>
    </xf>
    <xf numFmtId="0" fontId="2" fillId="2" borderId="2" xfId="2" applyFont="1" applyFill="1" applyBorder="1" applyAlignment="1">
      <alignment vertical="center" wrapText="1"/>
    </xf>
    <xf numFmtId="0" fontId="2" fillId="2" borderId="3" xfId="2" applyFont="1" applyFill="1" applyBorder="1" applyAlignment="1">
      <alignment vertical="center" wrapText="1"/>
    </xf>
    <xf numFmtId="0" fontId="2" fillId="2" borderId="3" xfId="2" applyFont="1" applyFill="1" applyBorder="1" applyAlignment="1">
      <alignment horizontal="center" vertical="center" wrapText="1"/>
    </xf>
    <xf numFmtId="0" fontId="2" fillId="2" borderId="3" xfId="2" applyFont="1" applyFill="1" applyBorder="1" applyAlignment="1">
      <alignment horizontal="right" vertical="center" wrapText="1"/>
    </xf>
    <xf numFmtId="0" fontId="3" fillId="2" borderId="3" xfId="2" applyFont="1" applyFill="1" applyBorder="1" applyAlignment="1">
      <alignment vertical="center" wrapText="1"/>
    </xf>
    <xf numFmtId="0" fontId="4" fillId="0" borderId="5" xfId="2" applyFont="1" applyBorder="1" applyAlignment="1">
      <alignment vertical="center"/>
    </xf>
    <xf numFmtId="0" fontId="4" fillId="0" borderId="0" xfId="2" applyFont="1" applyAlignment="1">
      <alignment vertical="center"/>
    </xf>
    <xf numFmtId="0" fontId="4" fillId="0" borderId="6" xfId="2" applyFont="1" applyBorder="1" applyAlignment="1">
      <alignment vertical="center"/>
    </xf>
    <xf numFmtId="0" fontId="4" fillId="0" borderId="8" xfId="2" applyFont="1" applyBorder="1" applyAlignment="1">
      <alignment vertical="center"/>
    </xf>
    <xf numFmtId="0" fontId="1" fillId="0" borderId="6" xfId="2" applyBorder="1" applyAlignment="1">
      <alignment horizontal="center" vertical="center"/>
    </xf>
    <xf numFmtId="0" fontId="7" fillId="0" borderId="8" xfId="3" applyBorder="1"/>
    <xf numFmtId="0" fontId="7" fillId="0" borderId="0" xfId="3"/>
    <xf numFmtId="0" fontId="1" fillId="0" borderId="0" xfId="2" applyAlignment="1" applyProtection="1">
      <alignment vertical="center"/>
      <protection hidden="1"/>
    </xf>
    <xf numFmtId="0" fontId="8" fillId="0" borderId="6" xfId="2" applyFont="1" applyBorder="1" applyAlignment="1">
      <alignment vertical="center" wrapText="1"/>
    </xf>
    <xf numFmtId="0" fontId="10" fillId="2" borderId="13" xfId="2" applyFont="1" applyFill="1" applyBorder="1" applyAlignment="1">
      <alignment horizontal="center" vertical="center" wrapText="1"/>
    </xf>
    <xf numFmtId="0" fontId="8" fillId="0" borderId="0" xfId="2" applyFont="1" applyProtection="1">
      <protection hidden="1"/>
    </xf>
    <xf numFmtId="0" fontId="1" fillId="0" borderId="0" xfId="2" applyProtection="1">
      <protection hidden="1"/>
    </xf>
    <xf numFmtId="49" fontId="13" fillId="0" borderId="6" xfId="2" applyNumberFormat="1" applyFont="1" applyBorder="1" applyAlignment="1" applyProtection="1">
      <alignment horizontal="center" vertical="center"/>
      <protection hidden="1"/>
    </xf>
    <xf numFmtId="0" fontId="12" fillId="0" borderId="8" xfId="2" applyFont="1" applyBorder="1" applyAlignment="1" applyProtection="1">
      <alignment vertical="center"/>
      <protection hidden="1"/>
    </xf>
    <xf numFmtId="0" fontId="12" fillId="0" borderId="0" xfId="2" applyFont="1" applyAlignment="1" applyProtection="1">
      <alignment vertical="center"/>
      <protection hidden="1"/>
    </xf>
    <xf numFmtId="49" fontId="12" fillId="0" borderId="0" xfId="2" applyNumberFormat="1" applyFont="1" applyAlignment="1" applyProtection="1">
      <alignment vertical="center"/>
      <protection hidden="1"/>
    </xf>
    <xf numFmtId="49" fontId="16" fillId="3" borderId="24" xfId="2" applyNumberFormat="1" applyFont="1" applyFill="1" applyBorder="1" applyAlignment="1" applyProtection="1">
      <alignment vertical="center" wrapText="1"/>
      <protection locked="0" hidden="1"/>
    </xf>
    <xf numFmtId="9" fontId="10" fillId="2" borderId="24" xfId="1" applyFont="1" applyFill="1" applyBorder="1" applyAlignment="1" applyProtection="1">
      <alignment horizontal="center" vertical="center"/>
      <protection locked="0"/>
    </xf>
    <xf numFmtId="9" fontId="10" fillId="2" borderId="24" xfId="1" applyFont="1" applyFill="1" applyBorder="1" applyAlignment="1" applyProtection="1">
      <alignment horizontal="center" vertical="center" wrapText="1"/>
      <protection locked="0"/>
    </xf>
    <xf numFmtId="49" fontId="16" fillId="3" borderId="26" xfId="2" applyNumberFormat="1" applyFont="1" applyFill="1" applyBorder="1" applyAlignment="1" applyProtection="1">
      <alignment horizontal="center" vertical="center" wrapText="1"/>
      <protection locked="0" hidden="1"/>
    </xf>
    <xf numFmtId="0" fontId="10" fillId="4" borderId="26" xfId="2" applyFont="1" applyFill="1" applyBorder="1" applyAlignment="1" applyProtection="1">
      <alignment horizontal="center" vertical="center" wrapText="1"/>
      <protection locked="0"/>
    </xf>
    <xf numFmtId="0" fontId="1" fillId="0" borderId="6" xfId="2" applyBorder="1" applyAlignment="1" applyProtection="1">
      <alignment vertical="center"/>
      <protection hidden="1"/>
    </xf>
    <xf numFmtId="0" fontId="8" fillId="5" borderId="7" xfId="2" applyFont="1" applyFill="1" applyBorder="1" applyAlignment="1" applyProtection="1">
      <alignment vertical="center"/>
      <protection hidden="1"/>
    </xf>
    <xf numFmtId="0" fontId="1" fillId="0" borderId="8" xfId="2" applyBorder="1" applyAlignment="1" applyProtection="1">
      <alignment vertical="center"/>
      <protection hidden="1"/>
    </xf>
    <xf numFmtId="0" fontId="8" fillId="0" borderId="6" xfId="2" applyFont="1" applyBorder="1" applyProtection="1">
      <protection hidden="1"/>
    </xf>
    <xf numFmtId="0" fontId="8" fillId="0" borderId="8" xfId="2" applyFont="1" applyBorder="1" applyProtection="1">
      <protection hidden="1"/>
    </xf>
    <xf numFmtId="0" fontId="1" fillId="0" borderId="6" xfId="2" applyBorder="1" applyProtection="1">
      <protection hidden="1"/>
    </xf>
    <xf numFmtId="0" fontId="3" fillId="3" borderId="28" xfId="2" applyFont="1" applyFill="1" applyBorder="1" applyAlignment="1" applyProtection="1">
      <alignment horizontal="center" vertical="center"/>
      <protection hidden="1"/>
    </xf>
    <xf numFmtId="0" fontId="18" fillId="6" borderId="24" xfId="2" applyFont="1" applyFill="1" applyBorder="1" applyAlignment="1" applyProtection="1">
      <alignment horizontal="center" vertical="center"/>
      <protection locked="0"/>
    </xf>
    <xf numFmtId="0" fontId="18" fillId="6" borderId="24" xfId="2" applyFont="1" applyFill="1" applyBorder="1" applyAlignment="1" applyProtection="1">
      <alignment vertical="center" wrapText="1"/>
      <protection locked="0"/>
    </xf>
    <xf numFmtId="166" fontId="21" fillId="6" borderId="24" xfId="4" applyNumberFormat="1" applyFont="1" applyFill="1" applyBorder="1" applyAlignment="1" applyProtection="1">
      <alignment vertical="center" wrapText="1"/>
      <protection locked="0"/>
    </xf>
    <xf numFmtId="0" fontId="1" fillId="0" borderId="8" xfId="2" applyBorder="1" applyProtection="1">
      <protection hidden="1"/>
    </xf>
    <xf numFmtId="0" fontId="9" fillId="5" borderId="7" xfId="2" applyFont="1" applyFill="1" applyBorder="1" applyAlignment="1" applyProtection="1">
      <alignment horizontal="center" vertical="center"/>
      <protection hidden="1"/>
    </xf>
    <xf numFmtId="9" fontId="11" fillId="5" borderId="0" xfId="5" applyFont="1" applyFill="1" applyBorder="1" applyAlignment="1" applyProtection="1">
      <alignment horizontal="center" vertical="center" wrapText="1"/>
      <protection locked="0" hidden="1"/>
    </xf>
    <xf numFmtId="168" fontId="11" fillId="5" borderId="0" xfId="4" applyNumberFormat="1" applyFont="1" applyFill="1" applyBorder="1" applyAlignment="1" applyProtection="1">
      <alignment horizontal="center" vertical="center" wrapText="1"/>
      <protection locked="0" hidden="1"/>
    </xf>
    <xf numFmtId="169" fontId="11" fillId="5" borderId="0" xfId="4" applyNumberFormat="1" applyFont="1" applyFill="1" applyBorder="1" applyAlignment="1" applyProtection="1">
      <alignment horizontal="right" vertical="center" wrapText="1"/>
      <protection locked="0" hidden="1"/>
    </xf>
    <xf numFmtId="169" fontId="11" fillId="5" borderId="0" xfId="4" applyNumberFormat="1" applyFont="1" applyFill="1" applyBorder="1" applyAlignment="1" applyProtection="1">
      <alignment horizontal="center" vertical="center" wrapText="1"/>
      <protection locked="0" hidden="1"/>
    </xf>
    <xf numFmtId="169" fontId="10" fillId="2" borderId="7" xfId="4" applyNumberFormat="1" applyFont="1" applyFill="1" applyBorder="1" applyAlignment="1" applyProtection="1">
      <alignment horizontal="right" vertical="center" wrapText="1"/>
      <protection locked="0" hidden="1"/>
    </xf>
    <xf numFmtId="169" fontId="10" fillId="2" borderId="0" xfId="4" applyNumberFormat="1" applyFont="1" applyFill="1" applyBorder="1" applyAlignment="1" applyProtection="1">
      <alignment horizontal="right" vertical="center" wrapText="1"/>
      <protection locked="0" hidden="1"/>
    </xf>
    <xf numFmtId="2" fontId="17" fillId="2" borderId="0" xfId="4" applyNumberFormat="1" applyFont="1" applyFill="1" applyBorder="1" applyAlignment="1" applyProtection="1">
      <alignment horizontal="center" vertical="center" wrapText="1"/>
      <protection hidden="1"/>
    </xf>
    <xf numFmtId="0" fontId="1" fillId="0" borderId="0" xfId="2" applyAlignment="1" applyProtection="1">
      <alignment vertical="top" wrapText="1"/>
      <protection hidden="1"/>
    </xf>
    <xf numFmtId="0" fontId="1" fillId="0" borderId="0" xfId="2" applyAlignment="1">
      <alignment vertical="center"/>
    </xf>
    <xf numFmtId="0" fontId="8" fillId="5" borderId="0" xfId="2" applyFont="1" applyFill="1" applyAlignment="1" applyProtection="1">
      <alignment vertical="center"/>
      <protection hidden="1"/>
    </xf>
    <xf numFmtId="0" fontId="8" fillId="5" borderId="0" xfId="2" applyFont="1" applyFill="1" applyAlignment="1" applyProtection="1">
      <alignment vertical="center" wrapText="1"/>
      <protection hidden="1"/>
    </xf>
    <xf numFmtId="0" fontId="1" fillId="5" borderId="0" xfId="2" applyFill="1" applyAlignment="1" applyProtection="1">
      <alignment vertical="center" wrapText="1"/>
      <protection hidden="1"/>
    </xf>
    <xf numFmtId="0" fontId="11" fillId="5" borderId="0" xfId="2" applyFont="1" applyFill="1" applyAlignment="1" applyProtection="1">
      <alignment horizontal="center" vertical="center"/>
      <protection locked="0" hidden="1"/>
    </xf>
    <xf numFmtId="0" fontId="11" fillId="5" borderId="0" xfId="2" applyFont="1" applyFill="1" applyAlignment="1" applyProtection="1">
      <alignment horizontal="center" vertical="center" wrapText="1"/>
      <protection locked="0" hidden="1"/>
    </xf>
    <xf numFmtId="167" fontId="11" fillId="5" borderId="0" xfId="2" applyNumberFormat="1" applyFont="1" applyFill="1" applyAlignment="1" applyProtection="1">
      <alignment horizontal="center" vertical="center" wrapText="1"/>
      <protection locked="0" hidden="1"/>
    </xf>
    <xf numFmtId="169" fontId="15" fillId="3" borderId="18" xfId="4" applyNumberFormat="1" applyFont="1" applyFill="1" applyBorder="1" applyAlignment="1" applyProtection="1">
      <alignment horizontal="right" vertical="center" wrapText="1"/>
      <protection locked="0" hidden="1"/>
    </xf>
    <xf numFmtId="169" fontId="15" fillId="3" borderId="19" xfId="4" applyNumberFormat="1" applyFont="1" applyFill="1" applyBorder="1" applyAlignment="1" applyProtection="1">
      <alignment horizontal="right" vertical="center" wrapText="1"/>
      <protection locked="0" hidden="1"/>
    </xf>
    <xf numFmtId="169" fontId="15" fillId="3" borderId="22" xfId="4" applyNumberFormat="1" applyFont="1" applyFill="1" applyBorder="1" applyAlignment="1" applyProtection="1">
      <alignment horizontal="right" vertical="center" wrapText="1"/>
      <protection locked="0" hidden="1"/>
    </xf>
    <xf numFmtId="0" fontId="0" fillId="0" borderId="0" xfId="0" applyAlignment="1">
      <alignment horizontal="center"/>
    </xf>
    <xf numFmtId="9" fontId="12" fillId="6" borderId="24" xfId="1" applyFont="1" applyFill="1" applyBorder="1" applyAlignment="1" applyProtection="1">
      <alignment horizontal="center" vertical="center" wrapText="1"/>
      <protection locked="0"/>
    </xf>
    <xf numFmtId="0" fontId="2" fillId="3" borderId="35" xfId="2" applyFont="1" applyFill="1" applyBorder="1" applyAlignment="1" applyProtection="1">
      <alignment horizontal="center" vertical="center" wrapText="1"/>
      <protection hidden="1"/>
    </xf>
    <xf numFmtId="0" fontId="2" fillId="3" borderId="5" xfId="2" applyFont="1" applyFill="1" applyBorder="1" applyAlignment="1" applyProtection="1">
      <alignment horizontal="center" vertical="center" wrapText="1"/>
      <protection hidden="1"/>
    </xf>
    <xf numFmtId="0" fontId="2" fillId="3" borderId="36" xfId="2" applyFont="1" applyFill="1" applyBorder="1" applyAlignment="1" applyProtection="1">
      <alignment horizontal="center" vertical="center" wrapText="1"/>
      <protection hidden="1"/>
    </xf>
    <xf numFmtId="0" fontId="3" fillId="3" borderId="9" xfId="2" applyFont="1" applyFill="1" applyBorder="1" applyAlignment="1" applyProtection="1">
      <alignment horizontal="center" vertical="center"/>
      <protection hidden="1"/>
    </xf>
    <xf numFmtId="0" fontId="18" fillId="6" borderId="10" xfId="2" applyFont="1" applyFill="1" applyBorder="1" applyAlignment="1" applyProtection="1">
      <alignment horizontal="center" vertical="center"/>
      <protection locked="0"/>
    </xf>
    <xf numFmtId="0" fontId="18" fillId="6" borderId="10" xfId="2" applyFont="1" applyFill="1" applyBorder="1" applyAlignment="1" applyProtection="1">
      <alignment vertical="center" wrapText="1"/>
      <protection locked="0"/>
    </xf>
    <xf numFmtId="9" fontId="12" fillId="6" borderId="10" xfId="1" applyFont="1" applyFill="1" applyBorder="1" applyAlignment="1" applyProtection="1">
      <alignment horizontal="center" vertical="center" wrapText="1"/>
      <protection locked="0"/>
    </xf>
    <xf numFmtId="166" fontId="21" fillId="6" borderId="10" xfId="4" applyNumberFormat="1" applyFont="1" applyFill="1" applyBorder="1" applyAlignment="1" applyProtection="1">
      <alignment vertical="center" wrapText="1"/>
      <protection locked="0"/>
    </xf>
    <xf numFmtId="166" fontId="21" fillId="3" borderId="12" xfId="4" applyNumberFormat="1" applyFont="1" applyFill="1" applyBorder="1" applyAlignment="1" applyProtection="1">
      <alignment vertical="center" wrapText="1"/>
      <protection hidden="1"/>
    </xf>
    <xf numFmtId="0" fontId="18" fillId="6" borderId="35" xfId="2" applyFont="1" applyFill="1" applyBorder="1" applyAlignment="1" applyProtection="1">
      <alignment horizontal="center" vertical="center"/>
      <protection locked="0"/>
    </xf>
    <xf numFmtId="0" fontId="18" fillId="6" borderId="35" xfId="2" applyFont="1" applyFill="1" applyBorder="1" applyAlignment="1" applyProtection="1">
      <alignment vertical="center" wrapText="1"/>
      <protection locked="0"/>
    </xf>
    <xf numFmtId="9" fontId="12" fillId="6" borderId="35" xfId="1" applyFont="1" applyFill="1" applyBorder="1" applyAlignment="1" applyProtection="1">
      <alignment horizontal="center" vertical="center" wrapText="1"/>
      <protection locked="0"/>
    </xf>
    <xf numFmtId="166" fontId="21" fillId="6" borderId="35" xfId="4" applyNumberFormat="1" applyFont="1" applyFill="1" applyBorder="1" applyAlignment="1" applyProtection="1">
      <alignment vertical="center" wrapText="1"/>
      <protection locked="0"/>
    </xf>
    <xf numFmtId="166" fontId="21" fillId="3" borderId="39" xfId="4" applyNumberFormat="1" applyFont="1" applyFill="1" applyBorder="1" applyAlignment="1" applyProtection="1">
      <alignment vertical="center" wrapText="1"/>
      <protection hidden="1"/>
    </xf>
    <xf numFmtId="0" fontId="19" fillId="6" borderId="9" xfId="2" applyFont="1" applyFill="1" applyBorder="1" applyAlignment="1" applyProtection="1">
      <alignment vertical="center" wrapText="1"/>
      <protection locked="0"/>
    </xf>
    <xf numFmtId="0" fontId="19" fillId="6" borderId="28" xfId="2" applyFont="1" applyFill="1" applyBorder="1" applyAlignment="1" applyProtection="1">
      <alignment vertical="center" wrapText="1"/>
      <protection locked="0"/>
    </xf>
    <xf numFmtId="0" fontId="19" fillId="6" borderId="38" xfId="2" applyFont="1" applyFill="1" applyBorder="1" applyAlignment="1" applyProtection="1">
      <alignment vertical="center" wrapText="1"/>
      <protection locked="0"/>
    </xf>
    <xf numFmtId="0" fontId="15" fillId="0" borderId="33" xfId="2" applyFont="1" applyBorder="1" applyAlignment="1">
      <alignment vertical="center" wrapText="1"/>
    </xf>
    <xf numFmtId="0" fontId="10" fillId="2" borderId="16" xfId="2" applyFont="1" applyFill="1" applyBorder="1" applyAlignment="1">
      <alignment vertical="center" wrapText="1"/>
    </xf>
    <xf numFmtId="0" fontId="10" fillId="2" borderId="17" xfId="2" applyFont="1" applyFill="1" applyBorder="1" applyAlignment="1">
      <alignment vertical="center" wrapText="1"/>
    </xf>
    <xf numFmtId="166" fontId="20" fillId="5" borderId="33" xfId="2" applyNumberFormat="1" applyFont="1" applyFill="1" applyBorder="1" applyAlignment="1" applyProtection="1">
      <alignment horizontal="center" vertical="center"/>
      <protection locked="0" hidden="1"/>
    </xf>
    <xf numFmtId="0" fontId="20" fillId="5" borderId="33" xfId="2" applyFont="1" applyFill="1" applyBorder="1" applyAlignment="1" applyProtection="1">
      <alignment horizontal="center" vertical="center"/>
      <protection locked="0" hidden="1"/>
    </xf>
    <xf numFmtId="0" fontId="15" fillId="6" borderId="33" xfId="2" applyFont="1" applyFill="1" applyBorder="1" applyAlignment="1" applyProtection="1">
      <alignment vertical="center" wrapText="1"/>
      <protection locked="0"/>
    </xf>
    <xf numFmtId="164" fontId="11" fillId="0" borderId="14" xfId="2" applyNumberFormat="1" applyFont="1" applyBorder="1" applyAlignment="1">
      <alignment horizontal="center" vertical="center" wrapText="1"/>
    </xf>
    <xf numFmtId="170" fontId="11" fillId="0" borderId="14" xfId="4" applyNumberFormat="1" applyFont="1" applyFill="1" applyBorder="1" applyAlignment="1" applyProtection="1">
      <alignment horizontal="center" vertical="center" wrapText="1"/>
      <protection hidden="1"/>
    </xf>
    <xf numFmtId="0" fontId="14" fillId="2" borderId="24" xfId="2" applyFont="1" applyFill="1" applyBorder="1" applyAlignment="1" applyProtection="1">
      <alignment horizontal="center" vertical="center"/>
      <protection locked="0"/>
    </xf>
    <xf numFmtId="0" fontId="19" fillId="6" borderId="24" xfId="2" applyFont="1" applyFill="1" applyBorder="1" applyAlignment="1" applyProtection="1">
      <alignment horizontal="center" vertical="center" wrapText="1"/>
      <protection locked="0"/>
    </xf>
    <xf numFmtId="0" fontId="19" fillId="6" borderId="39" xfId="2" applyFont="1" applyFill="1" applyBorder="1" applyAlignment="1" applyProtection="1">
      <alignment horizontal="center" vertical="center" wrapText="1"/>
      <protection locked="0"/>
    </xf>
    <xf numFmtId="0" fontId="19" fillId="6" borderId="21" xfId="2" applyFont="1" applyFill="1" applyBorder="1" applyAlignment="1" applyProtection="1">
      <alignment horizontal="center" vertical="center" wrapText="1"/>
      <protection locked="0"/>
    </xf>
    <xf numFmtId="0" fontId="19" fillId="6" borderId="19" xfId="2" applyFont="1" applyFill="1" applyBorder="1" applyAlignment="1" applyProtection="1">
      <alignment horizontal="center" vertical="center" wrapText="1"/>
      <protection locked="0"/>
    </xf>
    <xf numFmtId="0" fontId="19" fillId="6" borderId="20" xfId="2" applyFont="1" applyFill="1" applyBorder="1" applyAlignment="1" applyProtection="1">
      <alignment horizontal="center" vertical="center" wrapText="1"/>
      <protection locked="0"/>
    </xf>
    <xf numFmtId="0" fontId="6" fillId="3" borderId="2" xfId="2" applyFont="1" applyFill="1" applyBorder="1" applyAlignment="1">
      <alignment horizontal="center" vertical="center" wrapText="1"/>
    </xf>
    <xf numFmtId="0" fontId="6" fillId="3" borderId="3" xfId="2" applyFont="1" applyFill="1" applyBorder="1" applyAlignment="1">
      <alignment horizontal="center" vertical="center" wrapText="1"/>
    </xf>
    <xf numFmtId="0" fontId="11" fillId="2" borderId="33" xfId="2" applyFont="1" applyFill="1" applyBorder="1" applyAlignment="1">
      <alignment horizontal="left" vertical="center" wrapText="1"/>
    </xf>
    <xf numFmtId="0" fontId="15" fillId="6" borderId="40" xfId="2" applyFont="1" applyFill="1" applyBorder="1" applyAlignment="1" applyProtection="1">
      <alignment horizontal="left" vertical="top" wrapText="1"/>
      <protection locked="0"/>
    </xf>
    <xf numFmtId="0" fontId="15" fillId="6" borderId="41" xfId="2" applyFont="1" applyFill="1" applyBorder="1" applyAlignment="1" applyProtection="1">
      <alignment horizontal="left" vertical="top" wrapText="1"/>
      <protection locked="0"/>
    </xf>
    <xf numFmtId="0" fontId="5" fillId="2" borderId="7" xfId="2" applyFont="1" applyFill="1" applyBorder="1" applyAlignment="1">
      <alignment horizontal="center" vertical="center" wrapText="1"/>
    </xf>
    <xf numFmtId="0" fontId="5" fillId="2" borderId="0" xfId="2" applyFont="1" applyFill="1" applyAlignment="1">
      <alignment horizontal="center" vertical="center" wrapText="1"/>
    </xf>
    <xf numFmtId="0" fontId="6" fillId="3" borderId="9" xfId="2" applyFont="1" applyFill="1" applyBorder="1" applyAlignment="1">
      <alignment horizontal="center" vertical="center" wrapText="1"/>
    </xf>
    <xf numFmtId="0" fontId="6" fillId="3" borderId="10" xfId="2" applyFont="1" applyFill="1" applyBorder="1" applyAlignment="1">
      <alignment horizontal="center" vertical="center" wrapText="1"/>
    </xf>
    <xf numFmtId="0" fontId="6" fillId="3" borderId="11" xfId="2" applyFont="1" applyFill="1" applyBorder="1" applyAlignment="1">
      <alignment horizontal="center" vertical="center" wrapText="1"/>
    </xf>
    <xf numFmtId="0" fontId="9" fillId="2" borderId="13" xfId="2" applyFont="1" applyFill="1" applyBorder="1" applyAlignment="1">
      <alignment horizontal="center" vertical="center" wrapText="1"/>
    </xf>
    <xf numFmtId="0" fontId="9" fillId="2" borderId="14" xfId="2" applyFont="1" applyFill="1" applyBorder="1" applyAlignment="1">
      <alignment horizontal="center" vertical="center" wrapText="1"/>
    </xf>
    <xf numFmtId="0" fontId="27" fillId="0" borderId="14" xfId="2" applyFont="1" applyBorder="1" applyAlignment="1">
      <alignment horizontal="left" vertical="center" wrapText="1"/>
    </xf>
    <xf numFmtId="0" fontId="10" fillId="2" borderId="14" xfId="2" applyFont="1" applyFill="1" applyBorder="1" applyAlignment="1">
      <alignment horizontal="center" vertical="center" wrapText="1"/>
    </xf>
    <xf numFmtId="0" fontId="12" fillId="2" borderId="7" xfId="2" applyFont="1" applyFill="1" applyBorder="1" applyAlignment="1">
      <alignment horizontal="center" vertical="center" wrapText="1"/>
    </xf>
    <xf numFmtId="0" fontId="12" fillId="2" borderId="0" xfId="2" applyFont="1" applyFill="1" applyAlignment="1">
      <alignment horizontal="center" vertical="center" wrapText="1"/>
    </xf>
    <xf numFmtId="49" fontId="10" fillId="3" borderId="18" xfId="2" applyNumberFormat="1" applyFont="1" applyFill="1" applyBorder="1" applyAlignment="1" applyProtection="1">
      <alignment horizontal="center" vertical="center"/>
      <protection locked="0" hidden="1"/>
    </xf>
    <xf numFmtId="49" fontId="10" fillId="3" borderId="19" xfId="2" applyNumberFormat="1" applyFont="1" applyFill="1" applyBorder="1" applyAlignment="1" applyProtection="1">
      <alignment horizontal="center" vertical="center"/>
      <protection locked="0" hidden="1"/>
    </xf>
    <xf numFmtId="0" fontId="14" fillId="2" borderId="21" xfId="2" applyFont="1" applyFill="1" applyBorder="1" applyAlignment="1" applyProtection="1">
      <alignment horizontal="center" vertical="center"/>
      <protection locked="0"/>
    </xf>
    <xf numFmtId="0" fontId="14" fillId="2" borderId="19" xfId="2" applyFont="1" applyFill="1" applyBorder="1" applyAlignment="1" applyProtection="1">
      <alignment horizontal="center" vertical="center"/>
      <protection locked="0"/>
    </xf>
    <xf numFmtId="0" fontId="14" fillId="2" borderId="34" xfId="2" applyFont="1" applyFill="1" applyBorder="1" applyAlignment="1" applyProtection="1">
      <alignment horizontal="center" vertical="center"/>
      <protection locked="0"/>
    </xf>
    <xf numFmtId="49" fontId="2" fillId="3" borderId="23" xfId="2" applyNumberFormat="1" applyFont="1" applyFill="1" applyBorder="1" applyAlignment="1" applyProtection="1">
      <alignment horizontal="center" vertical="center"/>
      <protection locked="0" hidden="1"/>
    </xf>
    <xf numFmtId="49" fontId="2" fillId="3" borderId="5" xfId="2" applyNumberFormat="1" applyFont="1" applyFill="1" applyBorder="1" applyAlignment="1" applyProtection="1">
      <alignment horizontal="center" vertical="center"/>
      <protection locked="0" hidden="1"/>
    </xf>
    <xf numFmtId="49" fontId="2" fillId="3" borderId="13" xfId="2" applyNumberFormat="1" applyFont="1" applyFill="1" applyBorder="1" applyAlignment="1" applyProtection="1">
      <alignment horizontal="center" vertical="center"/>
      <protection locked="0" hidden="1"/>
    </xf>
    <xf numFmtId="49" fontId="2" fillId="3" borderId="25" xfId="2" applyNumberFormat="1" applyFont="1" applyFill="1" applyBorder="1" applyAlignment="1" applyProtection="1">
      <alignment horizontal="center" vertical="center"/>
      <protection locked="0" hidden="1"/>
    </xf>
    <xf numFmtId="49" fontId="15" fillId="2" borderId="24" xfId="2" applyNumberFormat="1" applyFont="1" applyFill="1" applyBorder="1" applyAlignment="1" applyProtection="1">
      <alignment horizontal="center" vertical="center" wrapText="1"/>
      <protection locked="0"/>
    </xf>
    <xf numFmtId="49" fontId="15" fillId="2" borderId="26" xfId="2" applyNumberFormat="1" applyFont="1" applyFill="1" applyBorder="1" applyAlignment="1" applyProtection="1">
      <alignment horizontal="center" vertical="center" wrapText="1"/>
      <protection locked="0"/>
    </xf>
    <xf numFmtId="0" fontId="15" fillId="2" borderId="24" xfId="2" applyFont="1" applyFill="1" applyBorder="1" applyAlignment="1" applyProtection="1">
      <alignment horizontal="center" vertical="center" wrapText="1"/>
      <protection locked="0"/>
    </xf>
    <xf numFmtId="0" fontId="15" fillId="2" borderId="26" xfId="2" applyFont="1" applyFill="1" applyBorder="1" applyAlignment="1" applyProtection="1">
      <alignment horizontal="center" vertical="center" wrapText="1"/>
      <protection locked="0"/>
    </xf>
    <xf numFmtId="0" fontId="8" fillId="3" borderId="31" xfId="2" applyFont="1" applyFill="1" applyBorder="1" applyAlignment="1" applyProtection="1">
      <alignment horizontal="center" vertical="center"/>
      <protection hidden="1"/>
    </xf>
    <xf numFmtId="0" fontId="8" fillId="3" borderId="27" xfId="2" applyFont="1" applyFill="1" applyBorder="1" applyAlignment="1" applyProtection="1">
      <alignment horizontal="center" vertical="center"/>
      <protection hidden="1"/>
    </xf>
    <xf numFmtId="0" fontId="8" fillId="3" borderId="32" xfId="2" applyFont="1" applyFill="1" applyBorder="1" applyAlignment="1" applyProtection="1">
      <alignment horizontal="center" vertical="center" wrapText="1"/>
      <protection hidden="1"/>
    </xf>
    <xf numFmtId="0" fontId="8" fillId="3" borderId="3" xfId="2" applyFont="1" applyFill="1" applyBorder="1" applyAlignment="1" applyProtection="1">
      <alignment horizontal="center" vertical="center" wrapText="1"/>
      <protection hidden="1"/>
    </xf>
    <xf numFmtId="0" fontId="8" fillId="3" borderId="44" xfId="2" applyFont="1" applyFill="1" applyBorder="1" applyAlignment="1" applyProtection="1">
      <alignment horizontal="center" vertical="center" wrapText="1"/>
      <protection hidden="1"/>
    </xf>
    <xf numFmtId="0" fontId="8" fillId="3" borderId="42" xfId="2" applyFont="1" applyFill="1" applyBorder="1" applyAlignment="1" applyProtection="1">
      <alignment horizontal="center" vertical="center" wrapText="1"/>
      <protection hidden="1"/>
    </xf>
    <xf numFmtId="0" fontId="8" fillId="3" borderId="14" xfId="2" applyFont="1" applyFill="1" applyBorder="1" applyAlignment="1" applyProtection="1">
      <alignment horizontal="center" vertical="center" wrapText="1"/>
      <protection hidden="1"/>
    </xf>
    <xf numFmtId="0" fontId="8" fillId="3" borderId="25" xfId="2" applyFont="1" applyFill="1" applyBorder="1" applyAlignment="1" applyProtection="1">
      <alignment horizontal="center" vertical="center" wrapText="1"/>
      <protection hidden="1"/>
    </xf>
    <xf numFmtId="0" fontId="19" fillId="6" borderId="11" xfId="2" applyFont="1" applyFill="1" applyBorder="1" applyAlignment="1" applyProtection="1">
      <alignment horizontal="center" vertical="center" wrapText="1"/>
      <protection locked="0"/>
    </xf>
    <xf numFmtId="0" fontId="19" fillId="6" borderId="31" xfId="2" applyFont="1" applyFill="1" applyBorder="1" applyAlignment="1" applyProtection="1">
      <alignment horizontal="center" vertical="center" wrapText="1"/>
      <protection locked="0"/>
    </xf>
    <xf numFmtId="0" fontId="19" fillId="6" borderId="43" xfId="2" applyFont="1" applyFill="1" applyBorder="1" applyAlignment="1" applyProtection="1">
      <alignment horizontal="center" vertical="center" wrapText="1"/>
      <protection locked="0"/>
    </xf>
    <xf numFmtId="49" fontId="16" fillId="2" borderId="2" xfId="2" applyNumberFormat="1" applyFont="1" applyFill="1" applyBorder="1" applyAlignment="1" applyProtection="1">
      <alignment horizontal="center" vertical="center"/>
      <protection locked="0" hidden="1"/>
    </xf>
    <xf numFmtId="49" fontId="16" fillId="2" borderId="3" xfId="2" applyNumberFormat="1" applyFont="1" applyFill="1" applyBorder="1" applyAlignment="1" applyProtection="1">
      <alignment horizontal="center" vertical="center"/>
      <protection locked="0" hidden="1"/>
    </xf>
    <xf numFmtId="0" fontId="8" fillId="3" borderId="9" xfId="2" applyFont="1" applyFill="1" applyBorder="1" applyAlignment="1" applyProtection="1">
      <alignment horizontal="center" vertical="center" wrapText="1"/>
      <protection hidden="1"/>
    </xf>
    <xf numFmtId="0" fontId="8" fillId="3" borderId="37" xfId="2" applyFont="1" applyFill="1" applyBorder="1" applyAlignment="1" applyProtection="1">
      <alignment horizontal="center" vertical="center" wrapText="1"/>
      <protection hidden="1"/>
    </xf>
    <xf numFmtId="0" fontId="8" fillId="3" borderId="10" xfId="2" applyFont="1" applyFill="1" applyBorder="1" applyAlignment="1" applyProtection="1">
      <alignment horizontal="center" vertical="center" wrapText="1"/>
      <protection hidden="1"/>
    </xf>
    <xf numFmtId="0" fontId="8" fillId="3" borderId="35" xfId="2" applyFont="1" applyFill="1" applyBorder="1" applyAlignment="1" applyProtection="1">
      <alignment horizontal="center" vertical="center" wrapText="1"/>
      <protection hidden="1"/>
    </xf>
    <xf numFmtId="0" fontId="8" fillId="3" borderId="2" xfId="2" applyFont="1" applyFill="1" applyBorder="1" applyAlignment="1" applyProtection="1">
      <alignment horizontal="center" vertical="center" wrapText="1"/>
      <protection hidden="1"/>
    </xf>
    <xf numFmtId="0" fontId="8" fillId="3" borderId="13" xfId="2" applyFont="1" applyFill="1" applyBorder="1" applyAlignment="1" applyProtection="1">
      <alignment horizontal="center" vertical="center" wrapText="1"/>
      <protection hidden="1"/>
    </xf>
    <xf numFmtId="0" fontId="8" fillId="3" borderId="4" xfId="2" applyFont="1" applyFill="1" applyBorder="1" applyAlignment="1" applyProtection="1">
      <alignment horizontal="center" vertical="center" wrapText="1"/>
      <protection hidden="1"/>
    </xf>
    <xf numFmtId="0" fontId="8" fillId="3" borderId="15" xfId="2" applyFont="1" applyFill="1" applyBorder="1" applyAlignment="1" applyProtection="1">
      <alignment horizontal="center" vertical="center" wrapText="1"/>
      <protection hidden="1"/>
    </xf>
    <xf numFmtId="0" fontId="19" fillId="6" borderId="10" xfId="2" applyFont="1" applyFill="1" applyBorder="1" applyAlignment="1" applyProtection="1">
      <alignment horizontal="center" vertical="center" wrapText="1"/>
      <protection locked="0"/>
    </xf>
    <xf numFmtId="0" fontId="19" fillId="6" borderId="12" xfId="2" applyFont="1" applyFill="1" applyBorder="1" applyAlignment="1" applyProtection="1">
      <alignment horizontal="center" vertical="center" wrapText="1"/>
      <protection locked="0"/>
    </xf>
    <xf numFmtId="0" fontId="11" fillId="0" borderId="7" xfId="2" applyFont="1" applyBorder="1" applyAlignment="1">
      <alignment horizontal="left" vertical="top" wrapText="1"/>
    </xf>
    <xf numFmtId="0" fontId="11" fillId="0" borderId="0" xfId="2" applyFont="1" applyAlignment="1">
      <alignment horizontal="left" vertical="top" wrapText="1"/>
    </xf>
    <xf numFmtId="0" fontId="6" fillId="3" borderId="40" xfId="2" applyFont="1" applyFill="1" applyBorder="1" applyAlignment="1">
      <alignment horizontal="center" vertical="center" wrapText="1"/>
    </xf>
    <xf numFmtId="0" fontId="6" fillId="3" borderId="45" xfId="2" applyFont="1" applyFill="1" applyBorder="1" applyAlignment="1">
      <alignment horizontal="center" vertical="center" wrapText="1"/>
    </xf>
    <xf numFmtId="169" fontId="10" fillId="2" borderId="3" xfId="4" applyNumberFormat="1" applyFont="1" applyFill="1" applyBorder="1" applyAlignment="1" applyProtection="1">
      <alignment horizontal="center" vertical="center" wrapText="1"/>
      <protection locked="0" hidden="1"/>
    </xf>
    <xf numFmtId="169" fontId="15" fillId="3" borderId="18" xfId="4" applyNumberFormat="1" applyFont="1" applyFill="1" applyBorder="1" applyAlignment="1" applyProtection="1">
      <alignment horizontal="right" vertical="center" wrapText="1"/>
      <protection locked="0" hidden="1"/>
    </xf>
    <xf numFmtId="169" fontId="15" fillId="3" borderId="19" xfId="4" applyNumberFormat="1" applyFont="1" applyFill="1" applyBorder="1" applyAlignment="1" applyProtection="1">
      <alignment horizontal="right" vertical="center" wrapText="1"/>
      <protection locked="0" hidden="1"/>
    </xf>
    <xf numFmtId="169" fontId="15" fillId="3" borderId="22" xfId="4" applyNumberFormat="1" applyFont="1" applyFill="1" applyBorder="1" applyAlignment="1" applyProtection="1">
      <alignment horizontal="right" vertical="center" wrapText="1"/>
      <protection locked="0" hidden="1"/>
    </xf>
    <xf numFmtId="0" fontId="8" fillId="3" borderId="30" xfId="2" applyFont="1" applyFill="1" applyBorder="1" applyAlignment="1">
      <alignment horizontal="right" vertical="center" wrapText="1"/>
    </xf>
    <xf numFmtId="0" fontId="8" fillId="3" borderId="31" xfId="2" applyFont="1" applyFill="1" applyBorder="1" applyAlignment="1">
      <alignment horizontal="right" vertical="center" wrapText="1"/>
    </xf>
    <xf numFmtId="0" fontId="8" fillId="3" borderId="27" xfId="2" applyFont="1" applyFill="1" applyBorder="1" applyAlignment="1">
      <alignment horizontal="right" vertical="center" wrapText="1"/>
    </xf>
    <xf numFmtId="169" fontId="15" fillId="3" borderId="16" xfId="4" applyNumberFormat="1" applyFont="1" applyFill="1" applyBorder="1" applyAlignment="1" applyProtection="1">
      <alignment horizontal="right" vertical="center" wrapText="1"/>
      <protection locked="0" hidden="1"/>
    </xf>
    <xf numFmtId="169" fontId="15" fillId="3" borderId="17" xfId="4" applyNumberFormat="1" applyFont="1" applyFill="1" applyBorder="1" applyAlignment="1" applyProtection="1">
      <alignment horizontal="right" vertical="center" wrapText="1"/>
      <protection locked="0" hidden="1"/>
    </xf>
    <xf numFmtId="169" fontId="15" fillId="3" borderId="29" xfId="4" applyNumberFormat="1" applyFont="1" applyFill="1" applyBorder="1" applyAlignment="1" applyProtection="1">
      <alignment horizontal="right" vertical="center" wrapText="1"/>
      <protection locked="0" hidden="1"/>
    </xf>
    <xf numFmtId="169" fontId="22" fillId="7" borderId="30" xfId="4" applyNumberFormat="1" applyFont="1" applyFill="1" applyBorder="1" applyAlignment="1" applyProtection="1">
      <alignment horizontal="right" vertical="center" wrapText="1"/>
      <protection locked="0" hidden="1"/>
    </xf>
    <xf numFmtId="169" fontId="22" fillId="7" borderId="31" xfId="4" applyNumberFormat="1" applyFont="1" applyFill="1" applyBorder="1" applyAlignment="1" applyProtection="1">
      <alignment horizontal="right" vertical="center" wrapText="1"/>
      <protection locked="0" hidden="1"/>
    </xf>
    <xf numFmtId="0" fontId="23" fillId="4" borderId="16" xfId="2" applyFont="1" applyFill="1" applyBorder="1" applyAlignment="1" applyProtection="1">
      <alignment horizontal="left" vertical="top" wrapText="1"/>
      <protection locked="0"/>
    </xf>
    <xf numFmtId="0" fontId="23" fillId="4" borderId="17" xfId="2" applyFont="1" applyFill="1" applyBorder="1" applyAlignment="1" applyProtection="1">
      <alignment horizontal="left" vertical="top" wrapText="1"/>
      <protection locked="0"/>
    </xf>
    <xf numFmtId="0" fontId="2" fillId="0" borderId="16" xfId="2" applyFont="1" applyBorder="1" applyAlignment="1" applyProtection="1">
      <alignment horizontal="center" vertical="center" wrapText="1"/>
      <protection hidden="1"/>
    </xf>
    <xf numFmtId="0" fontId="2" fillId="0" borderId="17" xfId="2" applyFont="1" applyBorder="1" applyAlignment="1" applyProtection="1">
      <alignment horizontal="center" vertical="center" wrapText="1"/>
      <protection hidden="1"/>
    </xf>
    <xf numFmtId="0" fontId="15" fillId="6" borderId="17" xfId="2" applyFont="1" applyFill="1" applyBorder="1" applyAlignment="1" applyProtection="1">
      <alignment horizontal="center" vertical="center" wrapText="1"/>
      <protection locked="0"/>
    </xf>
    <xf numFmtId="0" fontId="15" fillId="6" borderId="29" xfId="2" applyFont="1" applyFill="1" applyBorder="1" applyAlignment="1" applyProtection="1">
      <alignment horizontal="center" vertical="center" wrapText="1"/>
      <protection locked="0"/>
    </xf>
  </cellXfs>
  <cellStyles count="7">
    <cellStyle name="Moneda 3" xfId="4" xr:uid="{FFF8EFEB-D5EC-4D7D-98F1-41EC6C1E6248}"/>
    <cellStyle name="Normal" xfId="0" builtinId="0"/>
    <cellStyle name="Normal 2" xfId="2" xr:uid="{976D8D82-1795-4D80-9E60-352B859C905C}"/>
    <cellStyle name="Normal 2 2 2" xfId="3" xr:uid="{80E982B3-D214-4A8E-8512-88E2F28F7079}"/>
    <cellStyle name="Normal 3" xfId="6" xr:uid="{17126B2D-83AB-4EEE-8D69-9CE2E10DBB90}"/>
    <cellStyle name="Porcentaje" xfId="1" builtinId="5"/>
    <cellStyle name="Porcentaje 2" xfId="5" xr:uid="{B344457B-BC58-47D9-B18A-C2ED0C48470D}"/>
  </cellStyles>
  <dxfs count="22">
    <dxf>
      <fill>
        <patternFill>
          <bgColor rgb="FFFFC000"/>
        </patternFill>
      </fill>
    </dxf>
    <dxf>
      <fill>
        <patternFill>
          <bgColor rgb="FF92D050"/>
        </patternFill>
      </fill>
    </dxf>
    <dxf>
      <fill>
        <patternFill>
          <bgColor theme="7" tint="0.59996337778862885"/>
        </patternFill>
      </fill>
    </dxf>
    <dxf>
      <font>
        <color rgb="FF006100"/>
      </font>
      <fill>
        <patternFill>
          <bgColor rgb="FFC6EFCE"/>
        </patternFill>
      </fill>
    </dxf>
    <dxf>
      <font>
        <color rgb="FF9C0006"/>
      </font>
      <fill>
        <patternFill>
          <bgColor rgb="FFFFC7CE"/>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rgb="FFFFC000"/>
        </patternFill>
      </fill>
    </dxf>
    <dxf>
      <fill>
        <patternFill>
          <bgColor rgb="FF92D050"/>
        </patternFill>
      </fill>
    </dxf>
    <dxf>
      <font>
        <color rgb="FF006100"/>
      </font>
      <fill>
        <patternFill>
          <bgColor rgb="FFC6EFCE"/>
        </patternFill>
      </fill>
    </dxf>
    <dxf>
      <font>
        <color rgb="FF9C0006"/>
      </font>
      <fill>
        <patternFill>
          <bgColor rgb="FFFFC7CE"/>
        </patternFill>
      </fill>
    </dxf>
    <dxf>
      <fill>
        <patternFill>
          <bgColor rgb="FFFFC000"/>
        </patternFill>
      </fill>
    </dxf>
    <dxf>
      <fill>
        <patternFill>
          <bgColor rgb="FF92D050"/>
        </patternFill>
      </fill>
    </dxf>
    <dxf>
      <fill>
        <patternFill>
          <bgColor theme="7" tint="0.59996337778862885"/>
        </patternFill>
      </fill>
    </dxf>
    <dxf>
      <fill>
        <patternFill>
          <bgColor theme="7" tint="0.59996337778862885"/>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colors>
    <mruColors>
      <color rgb="FFE99D7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15</xdr:col>
      <xdr:colOff>1057275</xdr:colOff>
      <xdr:row>0</xdr:row>
      <xdr:rowOff>85724</xdr:rowOff>
    </xdr:from>
    <xdr:to>
      <xdr:col>15</xdr:col>
      <xdr:colOff>2828925</xdr:colOff>
      <xdr:row>3</xdr:row>
      <xdr:rowOff>201412</xdr:rowOff>
    </xdr:to>
    <xdr:pic>
      <xdr:nvPicPr>
        <xdr:cNvPr id="4" name="Imagen 3" descr="Logotipo, nombre de la empresa&#10;&#10;Descripción generada automáticamente">
          <a:extLst>
            <a:ext uri="{FF2B5EF4-FFF2-40B4-BE49-F238E27FC236}">
              <a16:creationId xmlns:a16="http://schemas.microsoft.com/office/drawing/2014/main" id="{A3D34C62-B9BA-CBF8-55D9-B2366866599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535775" y="85724"/>
          <a:ext cx="1771650" cy="791963"/>
        </a:xfrm>
        <a:prstGeom prst="rect">
          <a:avLst/>
        </a:prstGeom>
      </xdr:spPr>
    </xdr:pic>
    <xdr:clientData/>
  </xdr:twoCellAnchor>
  <xdr:twoCellAnchor editAs="oneCell">
    <xdr:from>
      <xdr:col>6</xdr:col>
      <xdr:colOff>920026</xdr:colOff>
      <xdr:row>13</xdr:row>
      <xdr:rowOff>1753649</xdr:rowOff>
    </xdr:from>
    <xdr:to>
      <xdr:col>12</xdr:col>
      <xdr:colOff>1194954</xdr:colOff>
      <xdr:row>14</xdr:row>
      <xdr:rowOff>750538</xdr:rowOff>
    </xdr:to>
    <xdr:pic>
      <xdr:nvPicPr>
        <xdr:cNvPr id="3" name="Imagen 2">
          <a:extLst>
            <a:ext uri="{FF2B5EF4-FFF2-40B4-BE49-F238E27FC236}">
              <a16:creationId xmlns:a16="http://schemas.microsoft.com/office/drawing/2014/main" id="{A332D9C0-288D-3989-3271-910787336D7F}"/>
            </a:ext>
          </a:extLst>
        </xdr:cNvPr>
        <xdr:cNvPicPr>
          <a:picLocks noChangeAspect="1"/>
        </xdr:cNvPicPr>
      </xdr:nvPicPr>
      <xdr:blipFill>
        <a:blip xmlns:r="http://schemas.openxmlformats.org/officeDocument/2006/relationships" r:embed="rId2"/>
        <a:stretch>
          <a:fillRect/>
        </a:stretch>
      </xdr:blipFill>
      <xdr:spPr>
        <a:xfrm>
          <a:off x="6513799" y="5425104"/>
          <a:ext cx="7306110" cy="2928116"/>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AF88A0-7982-49F1-8212-A75EFCD16A15}">
  <dimension ref="A1:B13"/>
  <sheetViews>
    <sheetView workbookViewId="0">
      <selection activeCell="B2" sqref="B2:B13"/>
    </sheetView>
  </sheetViews>
  <sheetFormatPr baseColWidth="10" defaultRowHeight="15" x14ac:dyDescent="0.25"/>
  <cols>
    <col min="1" max="1" width="9.7109375" customWidth="1"/>
    <col min="2" max="2" width="67" customWidth="1"/>
  </cols>
  <sheetData>
    <row r="1" spans="1:2" x14ac:dyDescent="0.25">
      <c r="A1" s="58" t="s">
        <v>39</v>
      </c>
      <c r="B1" s="58" t="s">
        <v>41</v>
      </c>
    </row>
    <row r="2" spans="1:2" x14ac:dyDescent="0.25">
      <c r="A2" s="58">
        <v>1</v>
      </c>
      <c r="B2" t="s">
        <v>49</v>
      </c>
    </row>
    <row r="3" spans="1:2" x14ac:dyDescent="0.25">
      <c r="A3" s="58">
        <v>2</v>
      </c>
      <c r="B3" t="s">
        <v>48</v>
      </c>
    </row>
    <row r="4" spans="1:2" x14ac:dyDescent="0.25">
      <c r="A4" s="58">
        <v>3</v>
      </c>
      <c r="B4" t="s">
        <v>51</v>
      </c>
    </row>
    <row r="5" spans="1:2" x14ac:dyDescent="0.25">
      <c r="A5" s="58">
        <v>4</v>
      </c>
      <c r="B5" t="s">
        <v>52</v>
      </c>
    </row>
    <row r="6" spans="1:2" x14ac:dyDescent="0.25">
      <c r="A6" s="58">
        <v>5</v>
      </c>
      <c r="B6" t="s">
        <v>47</v>
      </c>
    </row>
    <row r="7" spans="1:2" x14ac:dyDescent="0.25">
      <c r="A7" s="58">
        <v>6</v>
      </c>
      <c r="B7" t="s">
        <v>46</v>
      </c>
    </row>
    <row r="8" spans="1:2" x14ac:dyDescent="0.25">
      <c r="A8" s="58">
        <v>7</v>
      </c>
      <c r="B8" t="s">
        <v>45</v>
      </c>
    </row>
    <row r="9" spans="1:2" x14ac:dyDescent="0.25">
      <c r="A9" s="58">
        <v>8</v>
      </c>
      <c r="B9" t="s">
        <v>44</v>
      </c>
    </row>
    <row r="10" spans="1:2" x14ac:dyDescent="0.25">
      <c r="A10" s="58">
        <v>9</v>
      </c>
      <c r="B10" t="s">
        <v>43</v>
      </c>
    </row>
    <row r="11" spans="1:2" x14ac:dyDescent="0.25">
      <c r="A11" s="58">
        <v>10</v>
      </c>
      <c r="B11" t="s">
        <v>53</v>
      </c>
    </row>
    <row r="12" spans="1:2" x14ac:dyDescent="0.25">
      <c r="A12" s="58">
        <v>11</v>
      </c>
      <c r="B12" t="s">
        <v>42</v>
      </c>
    </row>
    <row r="13" spans="1:2" x14ac:dyDescent="0.25">
      <c r="A13" s="58">
        <v>12</v>
      </c>
      <c r="B13" t="s">
        <v>40</v>
      </c>
    </row>
  </sheetData>
  <sortState xmlns:xlrd2="http://schemas.microsoft.com/office/spreadsheetml/2017/richdata2" ref="A2:B13">
    <sortCondition ref="A2:A13"/>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7ADEED-1805-4308-9E86-6A3617022ADE}">
  <sheetPr>
    <tabColor rgb="FF92D050"/>
    <pageSetUpPr fitToPage="1"/>
  </sheetPr>
  <dimension ref="A1:AR74"/>
  <sheetViews>
    <sheetView tabSelected="1" view="pageBreakPreview" zoomScale="55" zoomScaleNormal="80" zoomScaleSheetLayoutView="55" workbookViewId="0">
      <selection activeCell="B14" sqref="B14:P15"/>
    </sheetView>
  </sheetViews>
  <sheetFormatPr baseColWidth="10" defaultColWidth="11.42578125" defaultRowHeight="12.75" x14ac:dyDescent="0.2"/>
  <cols>
    <col min="1" max="1" width="3.42578125" style="18" customWidth="1"/>
    <col min="2" max="2" width="6.140625" style="18" customWidth="1"/>
    <col min="3" max="3" width="12" style="18" customWidth="1"/>
    <col min="4" max="4" width="22.85546875" style="47" customWidth="1"/>
    <col min="5" max="5" width="23.7109375" style="47" customWidth="1"/>
    <col min="6" max="6" width="15.85546875" style="47" customWidth="1"/>
    <col min="7" max="7" width="14.28515625" style="47" customWidth="1"/>
    <col min="8" max="8" width="18.5703125" style="47" customWidth="1"/>
    <col min="9" max="9" width="18.7109375" style="47" customWidth="1"/>
    <col min="10" max="10" width="13.140625" style="47" customWidth="1"/>
    <col min="11" max="11" width="18.7109375" style="47" customWidth="1"/>
    <col min="12" max="12" width="21.7109375" style="47" customWidth="1"/>
    <col min="13" max="13" width="22.42578125" style="47" customWidth="1"/>
    <col min="14" max="14" width="21.5703125" style="47" customWidth="1"/>
    <col min="15" max="15" width="18.5703125" style="47" customWidth="1"/>
    <col min="16" max="16" width="47.5703125" style="47" customWidth="1"/>
    <col min="17" max="17" width="7.5703125" style="18" customWidth="1"/>
    <col min="18" max="18" width="11.42578125" style="18" hidden="1" customWidth="1"/>
    <col min="19" max="19" width="15.28515625" style="18" hidden="1" customWidth="1"/>
    <col min="20" max="20" width="16.28515625" style="18" hidden="1" customWidth="1"/>
    <col min="21" max="22" width="11.42578125" style="18" hidden="1" customWidth="1"/>
    <col min="23" max="23" width="19.85546875" style="18" hidden="1" customWidth="1"/>
    <col min="24" max="26" width="11.42578125" style="18" hidden="1" customWidth="1"/>
    <col min="27" max="40" width="11.42578125" style="18" customWidth="1"/>
    <col min="41" max="42" width="11.42578125" style="18" hidden="1" customWidth="1"/>
    <col min="43" max="43" width="0" style="18" hidden="1" customWidth="1"/>
    <col min="44" max="44" width="11.42578125" style="18" hidden="1" customWidth="1"/>
    <col min="45" max="16384" width="11.42578125" style="18"/>
  </cols>
  <sheetData>
    <row r="1" spans="1:28" s="8" customFormat="1" ht="10.5" customHeight="1" x14ac:dyDescent="0.25">
      <c r="A1" s="1"/>
      <c r="B1" s="2"/>
      <c r="C1" s="3"/>
      <c r="D1" s="3" t="s">
        <v>55</v>
      </c>
      <c r="E1" s="3"/>
      <c r="F1" s="4"/>
      <c r="G1" s="3"/>
      <c r="H1" s="3"/>
      <c r="I1" s="3"/>
      <c r="J1" s="5"/>
      <c r="K1" s="3"/>
      <c r="L1" s="3"/>
      <c r="M1" s="6"/>
      <c r="N1" s="6"/>
      <c r="O1" s="6"/>
      <c r="P1" s="6"/>
      <c r="Q1" s="7"/>
      <c r="S1" s="8">
        <v>15</v>
      </c>
    </row>
    <row r="2" spans="1:28" s="8" customFormat="1" ht="24" customHeight="1" x14ac:dyDescent="0.25">
      <c r="A2" s="9"/>
      <c r="B2" s="96" t="s">
        <v>54</v>
      </c>
      <c r="C2" s="97"/>
      <c r="D2" s="97"/>
      <c r="E2" s="97"/>
      <c r="F2" s="97"/>
      <c r="G2" s="97"/>
      <c r="H2" s="97"/>
      <c r="I2" s="97"/>
      <c r="J2" s="97"/>
      <c r="K2" s="97"/>
      <c r="L2" s="97"/>
      <c r="M2" s="97"/>
      <c r="N2" s="97"/>
      <c r="O2" s="97"/>
      <c r="P2" s="97"/>
      <c r="Q2" s="10"/>
      <c r="S2" s="8">
        <v>10</v>
      </c>
      <c r="U2" s="8">
        <v>1</v>
      </c>
      <c r="V2" s="8" t="s">
        <v>62</v>
      </c>
    </row>
    <row r="3" spans="1:28" s="8" customFormat="1" ht="18.75" customHeight="1" x14ac:dyDescent="0.25">
      <c r="A3" s="9"/>
      <c r="B3" s="96" t="s">
        <v>74</v>
      </c>
      <c r="C3" s="97"/>
      <c r="D3" s="97"/>
      <c r="E3" s="97"/>
      <c r="F3" s="97"/>
      <c r="G3" s="97"/>
      <c r="H3" s="97"/>
      <c r="I3" s="97"/>
      <c r="J3" s="97"/>
      <c r="K3" s="97"/>
      <c r="L3" s="97"/>
      <c r="M3" s="97"/>
      <c r="N3" s="97"/>
      <c r="O3" s="97"/>
      <c r="P3" s="97"/>
      <c r="Q3" s="10"/>
      <c r="S3" s="8">
        <v>5</v>
      </c>
      <c r="T3" s="8">
        <v>48101900</v>
      </c>
      <c r="U3" s="8">
        <v>2</v>
      </c>
      <c r="V3" s="8" t="s">
        <v>15</v>
      </c>
    </row>
    <row r="4" spans="1:28" s="8" customFormat="1" ht="23.25" customHeight="1" thickBot="1" x14ac:dyDescent="0.3">
      <c r="A4" s="9"/>
      <c r="B4" s="96" t="s">
        <v>69</v>
      </c>
      <c r="C4" s="97"/>
      <c r="D4" s="97"/>
      <c r="E4" s="97"/>
      <c r="F4" s="97"/>
      <c r="G4" s="97"/>
      <c r="H4" s="97"/>
      <c r="I4" s="97"/>
      <c r="J4" s="97"/>
      <c r="K4" s="97"/>
      <c r="L4" s="97"/>
      <c r="M4" s="97"/>
      <c r="N4" s="97"/>
      <c r="O4" s="97"/>
      <c r="P4" s="97"/>
      <c r="Q4" s="10"/>
      <c r="S4" s="8">
        <v>0</v>
      </c>
      <c r="T4" s="8">
        <v>48101700</v>
      </c>
      <c r="U4" s="8">
        <v>3</v>
      </c>
    </row>
    <row r="5" spans="1:28" s="13" customFormat="1" ht="18" x14ac:dyDescent="0.2">
      <c r="A5" s="11"/>
      <c r="B5" s="98" t="s">
        <v>0</v>
      </c>
      <c r="C5" s="99"/>
      <c r="D5" s="99"/>
      <c r="E5" s="99"/>
      <c r="F5" s="99"/>
      <c r="G5" s="99"/>
      <c r="H5" s="99"/>
      <c r="I5" s="99"/>
      <c r="J5" s="99"/>
      <c r="K5" s="99"/>
      <c r="L5" s="99"/>
      <c r="M5" s="99"/>
      <c r="N5" s="99"/>
      <c r="O5" s="99"/>
      <c r="P5" s="100"/>
      <c r="Q5" s="12"/>
      <c r="S5" s="13">
        <v>20</v>
      </c>
      <c r="T5" s="13">
        <v>47131800</v>
      </c>
      <c r="U5" s="8">
        <v>4</v>
      </c>
      <c r="W5" s="14"/>
    </row>
    <row r="6" spans="1:28" s="13" customFormat="1" ht="40.5" customHeight="1" thickBot="1" x14ac:dyDescent="0.25">
      <c r="A6" s="15"/>
      <c r="B6" s="101" t="s">
        <v>13</v>
      </c>
      <c r="C6" s="102"/>
      <c r="D6" s="103" t="s">
        <v>72</v>
      </c>
      <c r="E6" s="103"/>
      <c r="F6" s="103"/>
      <c r="G6" s="103"/>
      <c r="H6" s="103"/>
      <c r="I6" s="103"/>
      <c r="J6" s="104" t="s">
        <v>1</v>
      </c>
      <c r="K6" s="104"/>
      <c r="L6" s="83">
        <v>262470810</v>
      </c>
      <c r="M6" s="16" t="s">
        <v>66</v>
      </c>
      <c r="N6" s="84">
        <f>+L6/1423500</f>
        <v>184.38413066385669</v>
      </c>
      <c r="O6" s="78" t="s">
        <v>2</v>
      </c>
      <c r="P6" s="79"/>
      <c r="Q6" s="12"/>
      <c r="S6" s="13">
        <v>0</v>
      </c>
      <c r="T6" s="13">
        <v>47131600</v>
      </c>
      <c r="U6" s="8">
        <v>5</v>
      </c>
      <c r="W6" s="14"/>
    </row>
    <row r="7" spans="1:28" s="13" customFormat="1" ht="10.5" customHeight="1" thickBot="1" x14ac:dyDescent="0.25">
      <c r="A7" s="15"/>
      <c r="B7" s="105"/>
      <c r="C7" s="106"/>
      <c r="D7" s="106"/>
      <c r="E7" s="106"/>
      <c r="F7" s="106"/>
      <c r="G7" s="106"/>
      <c r="H7" s="106"/>
      <c r="I7" s="106"/>
      <c r="J7" s="106"/>
      <c r="K7" s="106"/>
      <c r="L7" s="106"/>
      <c r="M7" s="106"/>
      <c r="N7" s="106"/>
      <c r="O7" s="106"/>
      <c r="P7" s="106"/>
      <c r="Q7" s="12"/>
      <c r="U7" s="8">
        <v>6</v>
      </c>
      <c r="W7" s="17"/>
      <c r="AB7" s="8"/>
    </row>
    <row r="8" spans="1:28" s="13" customFormat="1" ht="18" x14ac:dyDescent="0.2">
      <c r="A8" s="15"/>
      <c r="B8" s="91" t="s">
        <v>3</v>
      </c>
      <c r="C8" s="92"/>
      <c r="D8" s="92"/>
      <c r="E8" s="92"/>
      <c r="F8" s="92"/>
      <c r="G8" s="92"/>
      <c r="H8" s="92"/>
      <c r="I8" s="92"/>
      <c r="J8" s="92"/>
      <c r="K8" s="92"/>
      <c r="L8" s="92"/>
      <c r="M8" s="92"/>
      <c r="N8" s="92"/>
      <c r="O8" s="92"/>
      <c r="P8" s="92"/>
      <c r="Q8" s="12"/>
      <c r="S8" s="13">
        <v>10</v>
      </c>
      <c r="U8" s="8">
        <v>7</v>
      </c>
      <c r="W8" s="18"/>
      <c r="AB8" s="8"/>
    </row>
    <row r="9" spans="1:28" s="21" customFormat="1" ht="36" customHeight="1" x14ac:dyDescent="0.2">
      <c r="A9" s="19"/>
      <c r="B9" s="107" t="s">
        <v>4</v>
      </c>
      <c r="C9" s="108"/>
      <c r="D9" s="85"/>
      <c r="E9" s="109"/>
      <c r="F9" s="110"/>
      <c r="G9" s="110"/>
      <c r="H9" s="110"/>
      <c r="I9" s="110"/>
      <c r="J9" s="110"/>
      <c r="K9" s="110"/>
      <c r="L9" s="110"/>
      <c r="M9" s="110"/>
      <c r="N9" s="111"/>
      <c r="O9" s="110"/>
      <c r="P9" s="110"/>
      <c r="Q9" s="20"/>
      <c r="S9" s="22" t="s">
        <v>50</v>
      </c>
      <c r="U9" s="8">
        <v>8</v>
      </c>
      <c r="W9" s="18"/>
      <c r="AB9" s="8"/>
    </row>
    <row r="10" spans="1:28" s="21" customFormat="1" ht="30.6" customHeight="1" x14ac:dyDescent="0.2">
      <c r="A10" s="19"/>
      <c r="B10" s="112" t="s">
        <v>5</v>
      </c>
      <c r="C10" s="113"/>
      <c r="D10" s="116"/>
      <c r="E10" s="116"/>
      <c r="F10" s="23" t="s">
        <v>6</v>
      </c>
      <c r="G10" s="24"/>
      <c r="H10" s="112" t="s">
        <v>7</v>
      </c>
      <c r="I10" s="118"/>
      <c r="J10" s="23" t="s">
        <v>59</v>
      </c>
      <c r="K10" s="25"/>
      <c r="L10" s="112" t="s">
        <v>23</v>
      </c>
      <c r="M10" s="118"/>
      <c r="N10" s="118"/>
      <c r="O10" s="23" t="s">
        <v>6</v>
      </c>
      <c r="P10" s="25"/>
      <c r="Q10" s="20"/>
      <c r="S10" s="18">
        <v>0</v>
      </c>
      <c r="U10" s="8">
        <v>9</v>
      </c>
      <c r="W10" s="18"/>
      <c r="AB10" s="13"/>
    </row>
    <row r="11" spans="1:28" s="21" customFormat="1" ht="24" thickBot="1" x14ac:dyDescent="0.25">
      <c r="A11" s="19"/>
      <c r="B11" s="114"/>
      <c r="C11" s="115"/>
      <c r="D11" s="117"/>
      <c r="E11" s="117"/>
      <c r="F11" s="26" t="s">
        <v>8</v>
      </c>
      <c r="G11" s="27"/>
      <c r="H11" s="114"/>
      <c r="I11" s="119"/>
      <c r="J11" s="26" t="s">
        <v>8</v>
      </c>
      <c r="K11" s="27"/>
      <c r="L11" s="114"/>
      <c r="M11" s="119"/>
      <c r="N11" s="119"/>
      <c r="O11" s="26" t="s">
        <v>8</v>
      </c>
      <c r="P11" s="27"/>
      <c r="Q11" s="20"/>
      <c r="S11" s="18">
        <v>6</v>
      </c>
      <c r="U11" s="8">
        <v>10</v>
      </c>
      <c r="W11" s="18"/>
      <c r="AB11" s="13"/>
    </row>
    <row r="12" spans="1:28" s="21" customFormat="1" ht="8.25" customHeight="1" thickBot="1" x14ac:dyDescent="0.25">
      <c r="A12" s="19"/>
      <c r="B12" s="131"/>
      <c r="C12" s="132"/>
      <c r="D12" s="132"/>
      <c r="E12" s="132"/>
      <c r="F12" s="132"/>
      <c r="G12" s="132"/>
      <c r="H12" s="132"/>
      <c r="I12" s="132"/>
      <c r="J12" s="132"/>
      <c r="K12" s="132"/>
      <c r="L12" s="132"/>
      <c r="M12" s="132"/>
      <c r="N12" s="132"/>
      <c r="O12" s="132"/>
      <c r="P12" s="132"/>
      <c r="Q12" s="20"/>
      <c r="S12" s="18">
        <v>0</v>
      </c>
      <c r="U12" s="8">
        <v>11</v>
      </c>
      <c r="W12" s="18"/>
      <c r="AB12" s="8"/>
    </row>
    <row r="13" spans="1:28" s="21" customFormat="1" ht="25.5" customHeight="1" x14ac:dyDescent="0.2">
      <c r="A13" s="19"/>
      <c r="B13" s="91" t="s">
        <v>67</v>
      </c>
      <c r="C13" s="92"/>
      <c r="D13" s="92"/>
      <c r="E13" s="92"/>
      <c r="F13" s="92"/>
      <c r="G13" s="92"/>
      <c r="H13" s="92"/>
      <c r="I13" s="92"/>
      <c r="J13" s="92"/>
      <c r="K13" s="92"/>
      <c r="L13" s="92"/>
      <c r="M13" s="92"/>
      <c r="N13" s="92"/>
      <c r="O13" s="92"/>
      <c r="P13" s="92"/>
      <c r="Q13" s="20"/>
      <c r="S13" s="18">
        <v>1</v>
      </c>
      <c r="U13" s="8">
        <v>12</v>
      </c>
      <c r="W13" s="18"/>
      <c r="AB13" s="8"/>
    </row>
    <row r="14" spans="1:28" s="21" customFormat="1" ht="309.75" customHeight="1" x14ac:dyDescent="0.2">
      <c r="A14" s="19"/>
      <c r="B14" s="143" t="s">
        <v>73</v>
      </c>
      <c r="C14" s="144"/>
      <c r="D14" s="144"/>
      <c r="E14" s="144"/>
      <c r="F14" s="144"/>
      <c r="G14" s="144"/>
      <c r="H14" s="144"/>
      <c r="I14" s="144"/>
      <c r="J14" s="144"/>
      <c r="K14" s="144"/>
      <c r="L14" s="144"/>
      <c r="M14" s="144"/>
      <c r="N14" s="144"/>
      <c r="O14" s="144"/>
      <c r="P14" s="144"/>
      <c r="Q14" s="20"/>
      <c r="S14" s="18">
        <v>0</v>
      </c>
      <c r="AB14" s="8"/>
    </row>
    <row r="15" spans="1:28" s="21" customFormat="1" ht="213.75" customHeight="1" thickBot="1" x14ac:dyDescent="0.25">
      <c r="A15" s="19"/>
      <c r="B15" s="143"/>
      <c r="C15" s="144"/>
      <c r="D15" s="144"/>
      <c r="E15" s="144"/>
      <c r="F15" s="144"/>
      <c r="G15" s="144"/>
      <c r="H15" s="144"/>
      <c r="I15" s="144"/>
      <c r="J15" s="144"/>
      <c r="K15" s="144"/>
      <c r="L15" s="144"/>
      <c r="M15" s="144"/>
      <c r="N15" s="144"/>
      <c r="O15" s="144"/>
      <c r="P15" s="144"/>
      <c r="Q15" s="20"/>
      <c r="S15" s="18"/>
      <c r="AB15" s="8"/>
    </row>
    <row r="16" spans="1:28" s="14" customFormat="1" ht="7.5" hidden="1" customHeight="1" thickBot="1" x14ac:dyDescent="0.25">
      <c r="A16" s="28"/>
      <c r="B16" s="29"/>
      <c r="C16" s="49"/>
      <c r="D16" s="49"/>
      <c r="E16" s="49"/>
      <c r="F16" s="49"/>
      <c r="G16" s="50"/>
      <c r="H16" s="50"/>
      <c r="I16" s="51"/>
      <c r="J16" s="51"/>
      <c r="K16" s="51"/>
      <c r="L16" s="51"/>
      <c r="M16" s="51"/>
      <c r="N16" s="51"/>
      <c r="O16" s="51"/>
      <c r="P16" s="51"/>
      <c r="Q16" s="30"/>
      <c r="S16" s="18">
        <v>0.25</v>
      </c>
      <c r="W16" s="18"/>
      <c r="AB16" s="13"/>
    </row>
    <row r="17" spans="1:42" s="14" customFormat="1" ht="20.25" customHeight="1" x14ac:dyDescent="0.2">
      <c r="A17" s="28"/>
      <c r="B17" s="133" t="s">
        <v>9</v>
      </c>
      <c r="C17" s="135" t="s">
        <v>10</v>
      </c>
      <c r="D17" s="135" t="s">
        <v>11</v>
      </c>
      <c r="E17" s="135" t="s">
        <v>12</v>
      </c>
      <c r="F17" s="122" t="s">
        <v>13</v>
      </c>
      <c r="G17" s="123"/>
      <c r="H17" s="123"/>
      <c r="I17" s="124"/>
      <c r="J17" s="120" t="s">
        <v>19</v>
      </c>
      <c r="K17" s="120"/>
      <c r="L17" s="121"/>
      <c r="M17" s="137" t="s">
        <v>60</v>
      </c>
      <c r="N17" s="137" t="s">
        <v>61</v>
      </c>
      <c r="O17" s="123"/>
      <c r="P17" s="139"/>
      <c r="Q17" s="30"/>
      <c r="S17" s="18"/>
      <c r="AB17" s="13"/>
    </row>
    <row r="18" spans="1:42" s="17" customFormat="1" ht="105.6" customHeight="1" thickBot="1" x14ac:dyDescent="0.25">
      <c r="A18" s="31"/>
      <c r="B18" s="134"/>
      <c r="C18" s="136"/>
      <c r="D18" s="136"/>
      <c r="E18" s="136"/>
      <c r="F18" s="125"/>
      <c r="G18" s="126"/>
      <c r="H18" s="126"/>
      <c r="I18" s="127"/>
      <c r="J18" s="61" t="s">
        <v>14</v>
      </c>
      <c r="K18" s="60" t="s">
        <v>64</v>
      </c>
      <c r="L18" s="62" t="s">
        <v>65</v>
      </c>
      <c r="M18" s="138"/>
      <c r="N18" s="138"/>
      <c r="O18" s="126"/>
      <c r="P18" s="140"/>
      <c r="Q18" s="32"/>
      <c r="S18" s="18"/>
      <c r="AB18" s="48"/>
      <c r="AP18" s="18">
        <v>80101600</v>
      </c>
    </row>
    <row r="19" spans="1:42" ht="75" customHeight="1" x14ac:dyDescent="0.2">
      <c r="A19" s="33"/>
      <c r="B19" s="63">
        <v>1</v>
      </c>
      <c r="C19" s="64"/>
      <c r="D19" s="65"/>
      <c r="E19" s="65"/>
      <c r="F19" s="128"/>
      <c r="G19" s="129"/>
      <c r="H19" s="129"/>
      <c r="I19" s="130"/>
      <c r="J19" s="66"/>
      <c r="K19" s="67"/>
      <c r="L19" s="68">
        <f>+J19*K19</f>
        <v>0</v>
      </c>
      <c r="M19" s="74" t="s">
        <v>22</v>
      </c>
      <c r="N19" s="141" t="s">
        <v>22</v>
      </c>
      <c r="O19" s="141"/>
      <c r="P19" s="142"/>
      <c r="Q19" s="38"/>
      <c r="AB19" s="8"/>
      <c r="AP19" s="18">
        <v>81101500</v>
      </c>
    </row>
    <row r="20" spans="1:42" ht="75" customHeight="1" x14ac:dyDescent="0.2">
      <c r="A20" s="33"/>
      <c r="B20" s="34">
        <v>2</v>
      </c>
      <c r="C20" s="35"/>
      <c r="D20" s="36"/>
      <c r="E20" s="36"/>
      <c r="F20" s="88"/>
      <c r="G20" s="89"/>
      <c r="H20" s="89"/>
      <c r="I20" s="90"/>
      <c r="J20" s="59"/>
      <c r="K20" s="37"/>
      <c r="L20" s="73">
        <f>+J20*K20</f>
        <v>0</v>
      </c>
      <c r="M20" s="75" t="s">
        <v>22</v>
      </c>
      <c r="N20" s="86" t="s">
        <v>22</v>
      </c>
      <c r="O20" s="86"/>
      <c r="P20" s="87"/>
      <c r="Q20" s="38"/>
      <c r="AB20" s="8"/>
      <c r="AP20" s="18">
        <v>81101500</v>
      </c>
    </row>
    <row r="21" spans="1:42" ht="75" customHeight="1" x14ac:dyDescent="0.2">
      <c r="A21" s="33"/>
      <c r="B21" s="34">
        <v>3</v>
      </c>
      <c r="C21" s="35"/>
      <c r="D21" s="36"/>
      <c r="E21" s="36"/>
      <c r="F21" s="88"/>
      <c r="G21" s="89"/>
      <c r="H21" s="89"/>
      <c r="I21" s="90"/>
      <c r="J21" s="59"/>
      <c r="K21" s="37"/>
      <c r="L21" s="73">
        <f>+J21*K21</f>
        <v>0</v>
      </c>
      <c r="M21" s="75" t="s">
        <v>22</v>
      </c>
      <c r="N21" s="86" t="s">
        <v>22</v>
      </c>
      <c r="O21" s="86"/>
      <c r="P21" s="87"/>
      <c r="Q21" s="38"/>
      <c r="AB21" s="8"/>
      <c r="AP21" s="18">
        <v>81101500</v>
      </c>
    </row>
    <row r="22" spans="1:42" ht="75" customHeight="1" x14ac:dyDescent="0.2">
      <c r="A22" s="33"/>
      <c r="B22" s="34">
        <v>4</v>
      </c>
      <c r="C22" s="69"/>
      <c r="D22" s="70"/>
      <c r="E22" s="70"/>
      <c r="F22" s="88"/>
      <c r="G22" s="89"/>
      <c r="H22" s="89"/>
      <c r="I22" s="90"/>
      <c r="J22" s="71"/>
      <c r="K22" s="72"/>
      <c r="L22" s="73">
        <f t="shared" ref="L22:L23" si="0">+J22*K22</f>
        <v>0</v>
      </c>
      <c r="M22" s="75" t="s">
        <v>22</v>
      </c>
      <c r="N22" s="86" t="s">
        <v>22</v>
      </c>
      <c r="O22" s="86"/>
      <c r="P22" s="87"/>
      <c r="Q22" s="38"/>
      <c r="AB22" s="8"/>
    </row>
    <row r="23" spans="1:42" ht="75" customHeight="1" thickBot="1" x14ac:dyDescent="0.25">
      <c r="A23" s="33"/>
      <c r="B23" s="34">
        <v>5</v>
      </c>
      <c r="C23" s="35"/>
      <c r="D23" s="36"/>
      <c r="E23" s="36"/>
      <c r="F23" s="88"/>
      <c r="G23" s="89"/>
      <c r="H23" s="89"/>
      <c r="I23" s="90"/>
      <c r="J23" s="59"/>
      <c r="K23" s="37"/>
      <c r="L23" s="73">
        <f t="shared" si="0"/>
        <v>0</v>
      </c>
      <c r="M23" s="75" t="s">
        <v>22</v>
      </c>
      <c r="N23" s="86" t="s">
        <v>22</v>
      </c>
      <c r="O23" s="86"/>
      <c r="P23" s="87"/>
      <c r="Q23" s="38"/>
      <c r="AB23" s="8"/>
    </row>
    <row r="24" spans="1:42" ht="40.5" customHeight="1" thickBot="1" x14ac:dyDescent="0.25">
      <c r="A24" s="33"/>
      <c r="B24" s="52"/>
      <c r="C24" s="52"/>
      <c r="D24" s="52"/>
      <c r="E24" s="52"/>
      <c r="F24" s="52"/>
      <c r="G24" s="52"/>
      <c r="H24" s="52"/>
      <c r="I24" s="52"/>
      <c r="J24" s="52"/>
      <c r="L24" s="80">
        <f>SUM(L19:L23)</f>
        <v>0</v>
      </c>
      <c r="M24" s="81" t="str">
        <f>IF(L24&gt;=N6, "CUMPLE", "NO CUMPLE")</f>
        <v>NO CUMPLE</v>
      </c>
      <c r="N24" s="52"/>
      <c r="O24" s="52"/>
      <c r="P24" s="52"/>
      <c r="Q24" s="38"/>
      <c r="AB24" s="8"/>
    </row>
    <row r="25" spans="1:42" ht="15" customHeight="1" x14ac:dyDescent="0.2">
      <c r="A25" s="33"/>
      <c r="B25" s="39"/>
      <c r="C25" s="52"/>
      <c r="D25" s="53"/>
      <c r="E25" s="53"/>
      <c r="F25" s="54"/>
      <c r="G25" s="54"/>
      <c r="H25" s="54"/>
      <c r="I25" s="40"/>
      <c r="J25" s="41"/>
      <c r="K25" s="42"/>
      <c r="L25" s="42"/>
      <c r="M25" s="43"/>
      <c r="N25" s="43"/>
      <c r="O25" s="42"/>
      <c r="P25" s="42"/>
      <c r="Q25" s="38"/>
      <c r="AB25" s="13"/>
    </row>
    <row r="26" spans="1:42" ht="16.5" customHeight="1" thickBot="1" x14ac:dyDescent="0.25">
      <c r="A26" s="33"/>
      <c r="B26" s="39"/>
      <c r="C26" s="52"/>
      <c r="D26" s="53"/>
      <c r="E26" s="53"/>
      <c r="F26" s="54"/>
      <c r="G26" s="54"/>
      <c r="H26" s="54"/>
      <c r="I26" s="40"/>
      <c r="J26" s="41"/>
      <c r="K26" s="42"/>
      <c r="L26" s="42"/>
      <c r="M26" s="43"/>
      <c r="N26" s="43"/>
      <c r="O26" s="42"/>
      <c r="P26" s="42"/>
      <c r="Q26" s="38"/>
      <c r="AB26" s="13"/>
    </row>
    <row r="27" spans="1:42" ht="19.5" customHeight="1" thickBot="1" x14ac:dyDescent="0.25">
      <c r="A27" s="33"/>
      <c r="B27" s="91" t="s">
        <v>70</v>
      </c>
      <c r="C27" s="92"/>
      <c r="D27" s="92"/>
      <c r="E27" s="92"/>
      <c r="F27" s="92"/>
      <c r="G27" s="92"/>
      <c r="H27" s="92"/>
      <c r="I27" s="92"/>
      <c r="J27" s="92"/>
      <c r="K27" s="92"/>
      <c r="L27" s="92"/>
      <c r="M27" s="92"/>
      <c r="N27" s="92"/>
      <c r="O27" s="92"/>
      <c r="P27" s="92"/>
      <c r="Q27" s="38"/>
      <c r="AB27" s="8"/>
      <c r="AP27" s="18" t="s">
        <v>20</v>
      </c>
    </row>
    <row r="28" spans="1:42" ht="126" customHeight="1" thickBot="1" x14ac:dyDescent="0.25">
      <c r="A28" s="33"/>
      <c r="B28" s="93" t="s">
        <v>68</v>
      </c>
      <c r="C28" s="93"/>
      <c r="D28" s="93"/>
      <c r="E28" s="93"/>
      <c r="F28" s="93"/>
      <c r="G28" s="93"/>
      <c r="H28" s="93"/>
      <c r="I28" s="93"/>
      <c r="J28" s="93"/>
      <c r="K28" s="93"/>
      <c r="L28" s="77" t="s">
        <v>56</v>
      </c>
      <c r="M28" s="82" t="s">
        <v>24</v>
      </c>
      <c r="N28" s="76" t="s">
        <v>22</v>
      </c>
      <c r="O28" s="94" t="s">
        <v>63</v>
      </c>
      <c r="P28" s="95"/>
      <c r="Q28" s="38"/>
      <c r="AB28" s="8"/>
      <c r="AP28" s="18" t="s">
        <v>21</v>
      </c>
    </row>
    <row r="29" spans="1:42" ht="16.5" customHeight="1" thickBot="1" x14ac:dyDescent="0.25">
      <c r="A29" s="33"/>
      <c r="B29" s="39"/>
      <c r="C29" s="52"/>
      <c r="D29" s="53"/>
      <c r="E29" s="53"/>
      <c r="F29" s="54"/>
      <c r="G29" s="54"/>
      <c r="H29" s="54"/>
      <c r="I29" s="40"/>
      <c r="J29" s="41"/>
      <c r="K29" s="42"/>
      <c r="L29" s="42"/>
      <c r="M29" s="43"/>
      <c r="N29" s="43"/>
      <c r="O29" s="42"/>
      <c r="P29" s="42"/>
      <c r="Q29" s="38"/>
      <c r="AB29" s="13"/>
    </row>
    <row r="30" spans="1:42" ht="19.5" customHeight="1" thickBot="1" x14ac:dyDescent="0.25">
      <c r="A30" s="33"/>
      <c r="B30" s="91" t="s">
        <v>71</v>
      </c>
      <c r="C30" s="92"/>
      <c r="D30" s="92"/>
      <c r="E30" s="92"/>
      <c r="F30" s="92"/>
      <c r="G30" s="92"/>
      <c r="H30" s="92"/>
      <c r="I30" s="92"/>
      <c r="J30" s="92"/>
      <c r="K30" s="92"/>
      <c r="L30" s="92"/>
      <c r="M30" s="92"/>
      <c r="N30" s="92"/>
      <c r="O30" s="92"/>
      <c r="P30" s="92"/>
      <c r="Q30" s="38"/>
      <c r="AB30" s="8"/>
      <c r="AP30" s="18" t="s">
        <v>20</v>
      </c>
    </row>
    <row r="31" spans="1:42" ht="9.75" customHeight="1" x14ac:dyDescent="0.2">
      <c r="A31" s="33"/>
      <c r="B31" s="44"/>
      <c r="C31" s="45"/>
      <c r="D31" s="45"/>
      <c r="E31" s="45"/>
      <c r="F31" s="45"/>
      <c r="G31" s="45"/>
      <c r="H31" s="45"/>
      <c r="I31" s="45"/>
      <c r="J31" s="45"/>
      <c r="K31" s="45"/>
      <c r="L31" s="45"/>
      <c r="M31" s="147"/>
      <c r="N31" s="147"/>
      <c r="O31" s="147"/>
      <c r="P31" s="147"/>
      <c r="Q31" s="38"/>
      <c r="AB31" s="8"/>
    </row>
    <row r="32" spans="1:42" ht="9.75" hidden="1" customHeight="1" x14ac:dyDescent="0.2">
      <c r="A32" s="33"/>
      <c r="B32" s="44"/>
      <c r="C32" s="45"/>
      <c r="D32" s="45"/>
      <c r="E32" s="45"/>
      <c r="F32" s="45"/>
      <c r="G32" s="45"/>
      <c r="H32" s="45"/>
      <c r="I32" s="45"/>
      <c r="J32" s="45"/>
      <c r="K32" s="45"/>
      <c r="L32" s="45"/>
      <c r="M32" s="45"/>
      <c r="N32" s="45"/>
      <c r="O32" s="46"/>
      <c r="P32" s="46"/>
      <c r="Q32" s="38"/>
      <c r="AB32" s="8"/>
    </row>
    <row r="33" spans="1:28" ht="9.75" hidden="1" customHeight="1" thickBot="1" x14ac:dyDescent="0.25">
      <c r="A33" s="33"/>
      <c r="B33" s="44"/>
      <c r="C33" s="45"/>
      <c r="D33" s="45"/>
      <c r="E33" s="45"/>
      <c r="F33" s="45"/>
      <c r="G33" s="45"/>
      <c r="H33" s="45"/>
      <c r="I33" s="45"/>
      <c r="J33" s="45"/>
      <c r="K33" s="45"/>
      <c r="L33" s="45"/>
      <c r="M33" s="45"/>
      <c r="N33" s="45"/>
      <c r="O33" s="46"/>
      <c r="P33" s="46"/>
      <c r="Q33" s="38"/>
      <c r="AB33" s="8"/>
    </row>
    <row r="34" spans="1:28" ht="9.75" hidden="1" customHeight="1" thickBot="1" x14ac:dyDescent="0.25">
      <c r="A34" s="33"/>
      <c r="B34" s="44"/>
      <c r="C34" s="45"/>
      <c r="D34" s="45"/>
      <c r="E34" s="45"/>
      <c r="F34" s="45"/>
      <c r="G34" s="45"/>
      <c r="H34" s="45"/>
      <c r="I34" s="45"/>
      <c r="J34" s="45"/>
      <c r="K34" s="45"/>
      <c r="L34" s="45"/>
      <c r="M34" s="45"/>
      <c r="N34" s="45"/>
      <c r="O34" s="46"/>
      <c r="P34" s="46"/>
      <c r="Q34" s="38"/>
      <c r="AB34" s="8"/>
    </row>
    <row r="35" spans="1:28" ht="9.75" hidden="1" customHeight="1" thickBot="1" x14ac:dyDescent="0.25">
      <c r="A35" s="33"/>
      <c r="B35" s="44"/>
      <c r="C35" s="45"/>
      <c r="D35" s="45"/>
      <c r="E35" s="45"/>
      <c r="F35" s="45"/>
      <c r="G35" s="45"/>
      <c r="H35" s="45"/>
      <c r="I35" s="45"/>
      <c r="J35" s="45"/>
      <c r="K35" s="45"/>
      <c r="L35" s="45"/>
      <c r="M35" s="45"/>
      <c r="N35" s="45"/>
      <c r="O35" s="46"/>
      <c r="P35" s="46"/>
      <c r="Q35" s="38"/>
      <c r="AB35" s="8"/>
    </row>
    <row r="36" spans="1:28" ht="9.75" hidden="1" customHeight="1" thickBot="1" x14ac:dyDescent="0.25">
      <c r="A36" s="33"/>
      <c r="B36" s="44"/>
      <c r="C36" s="45"/>
      <c r="D36" s="45"/>
      <c r="E36" s="45"/>
      <c r="F36" s="45"/>
      <c r="G36" s="45"/>
      <c r="H36" s="45"/>
      <c r="I36" s="45"/>
      <c r="J36" s="45"/>
      <c r="K36" s="45"/>
      <c r="L36" s="45"/>
      <c r="M36" s="45"/>
      <c r="N36" s="45"/>
      <c r="O36" s="46"/>
      <c r="P36" s="46"/>
      <c r="Q36" s="38"/>
      <c r="AB36" s="8"/>
    </row>
    <row r="37" spans="1:28" ht="9.75" hidden="1" customHeight="1" thickBot="1" x14ac:dyDescent="0.25">
      <c r="A37" s="33"/>
      <c r="B37" s="44"/>
      <c r="C37" s="45"/>
      <c r="D37" s="45"/>
      <c r="E37" s="45"/>
      <c r="F37" s="45"/>
      <c r="G37" s="45"/>
      <c r="H37" s="45"/>
      <c r="I37" s="45"/>
      <c r="J37" s="45"/>
      <c r="K37" s="45"/>
      <c r="L37" s="45"/>
      <c r="M37" s="45"/>
      <c r="N37" s="45"/>
      <c r="O37" s="46"/>
      <c r="P37" s="46"/>
      <c r="Q37" s="38"/>
      <c r="AB37" s="8"/>
    </row>
    <row r="38" spans="1:28" ht="9.75" hidden="1" customHeight="1" thickBot="1" x14ac:dyDescent="0.25">
      <c r="A38" s="33"/>
      <c r="B38" s="44"/>
      <c r="C38" s="45"/>
      <c r="D38" s="45"/>
      <c r="E38" s="45"/>
      <c r="F38" s="45"/>
      <c r="G38" s="45"/>
      <c r="H38" s="45"/>
      <c r="I38" s="45"/>
      <c r="J38" s="45"/>
      <c r="K38" s="45"/>
      <c r="L38" s="45"/>
      <c r="M38" s="45"/>
      <c r="N38" s="45"/>
      <c r="O38" s="46"/>
      <c r="P38" s="46"/>
      <c r="Q38" s="38"/>
      <c r="AB38" s="8"/>
    </row>
    <row r="39" spans="1:28" ht="9.75" hidden="1" customHeight="1" thickBot="1" x14ac:dyDescent="0.25">
      <c r="A39" s="33"/>
      <c r="B39" s="44"/>
      <c r="C39" s="45"/>
      <c r="D39" s="45"/>
      <c r="E39" s="45"/>
      <c r="F39" s="45"/>
      <c r="G39" s="45"/>
      <c r="H39" s="45"/>
      <c r="I39" s="45"/>
      <c r="J39" s="45"/>
      <c r="K39" s="45"/>
      <c r="L39" s="45"/>
      <c r="M39" s="45"/>
      <c r="N39" s="45"/>
      <c r="O39" s="46"/>
      <c r="P39" s="46"/>
      <c r="Q39" s="38"/>
      <c r="AB39" s="8"/>
    </row>
    <row r="40" spans="1:28" ht="9.75" hidden="1" customHeight="1" thickBot="1" x14ac:dyDescent="0.25">
      <c r="A40" s="33"/>
      <c r="B40" s="44"/>
      <c r="C40" s="45"/>
      <c r="D40" s="45"/>
      <c r="E40" s="45"/>
      <c r="F40" s="45"/>
      <c r="G40" s="45"/>
      <c r="H40" s="45"/>
      <c r="I40" s="45"/>
      <c r="J40" s="45"/>
      <c r="K40" s="45"/>
      <c r="L40" s="45"/>
      <c r="M40" s="45"/>
      <c r="N40" s="45"/>
      <c r="O40" s="46"/>
      <c r="P40" s="46"/>
      <c r="Q40" s="38"/>
      <c r="AB40" s="8"/>
    </row>
    <row r="41" spans="1:28" ht="9.75" hidden="1" customHeight="1" thickBot="1" x14ac:dyDescent="0.25">
      <c r="A41" s="33"/>
      <c r="B41" s="44"/>
      <c r="C41" s="45"/>
      <c r="D41" s="45"/>
      <c r="E41" s="45"/>
      <c r="F41" s="45"/>
      <c r="G41" s="45"/>
      <c r="H41" s="45"/>
      <c r="I41" s="45"/>
      <c r="J41" s="45"/>
      <c r="K41" s="45"/>
      <c r="L41" s="45"/>
      <c r="M41" s="45"/>
      <c r="N41" s="45"/>
      <c r="O41" s="46"/>
      <c r="P41" s="46"/>
      <c r="Q41" s="38"/>
      <c r="AB41" s="8"/>
    </row>
    <row r="42" spans="1:28" ht="9.75" hidden="1" customHeight="1" thickBot="1" x14ac:dyDescent="0.25">
      <c r="A42" s="33"/>
      <c r="B42" s="44"/>
      <c r="C42" s="45"/>
      <c r="D42" s="45"/>
      <c r="E42" s="45"/>
      <c r="F42" s="45"/>
      <c r="G42" s="45"/>
      <c r="H42" s="45"/>
      <c r="I42" s="45"/>
      <c r="J42" s="45"/>
      <c r="K42" s="45"/>
      <c r="L42" s="45"/>
      <c r="M42" s="45"/>
      <c r="N42" s="45"/>
      <c r="O42" s="46"/>
      <c r="P42" s="46"/>
      <c r="Q42" s="38"/>
      <c r="AB42" s="8"/>
    </row>
    <row r="43" spans="1:28" ht="9.75" hidden="1" customHeight="1" thickBot="1" x14ac:dyDescent="0.25">
      <c r="A43" s="33"/>
      <c r="B43" s="44"/>
      <c r="C43" s="45"/>
      <c r="D43" s="45"/>
      <c r="E43" s="45"/>
      <c r="F43" s="45"/>
      <c r="G43" s="45"/>
      <c r="H43" s="45"/>
      <c r="I43" s="45"/>
      <c r="J43" s="45"/>
      <c r="K43" s="45"/>
      <c r="L43" s="45"/>
      <c r="M43" s="45"/>
      <c r="N43" s="45"/>
      <c r="O43" s="46"/>
      <c r="P43" s="46"/>
      <c r="Q43" s="38"/>
      <c r="AB43" s="8"/>
    </row>
    <row r="44" spans="1:28" ht="9.75" hidden="1" customHeight="1" thickBot="1" x14ac:dyDescent="0.25">
      <c r="A44" s="33"/>
      <c r="B44" s="44"/>
      <c r="C44" s="45"/>
      <c r="D44" s="45"/>
      <c r="E44" s="45"/>
      <c r="F44" s="45"/>
      <c r="G44" s="45"/>
      <c r="H44" s="45"/>
      <c r="I44" s="45"/>
      <c r="J44" s="45"/>
      <c r="K44" s="45"/>
      <c r="L44" s="45"/>
      <c r="M44" s="45"/>
      <c r="N44" s="45"/>
      <c r="O44" s="46"/>
      <c r="P44" s="46"/>
      <c r="Q44" s="38"/>
      <c r="AB44" s="8"/>
    </row>
    <row r="45" spans="1:28" ht="9.75" hidden="1" customHeight="1" thickBot="1" x14ac:dyDescent="0.25">
      <c r="A45" s="33"/>
      <c r="B45" s="44"/>
      <c r="C45" s="45"/>
      <c r="D45" s="45"/>
      <c r="E45" s="45"/>
      <c r="F45" s="45"/>
      <c r="G45" s="45"/>
      <c r="H45" s="45"/>
      <c r="I45" s="45"/>
      <c r="J45" s="45"/>
      <c r="K45" s="45"/>
      <c r="L45" s="45"/>
      <c r="M45" s="45"/>
      <c r="N45" s="45"/>
      <c r="O45" s="46"/>
      <c r="P45" s="46"/>
      <c r="Q45" s="38"/>
      <c r="AB45" s="8"/>
    </row>
    <row r="46" spans="1:28" ht="9.75" hidden="1" customHeight="1" thickBot="1" x14ac:dyDescent="0.25">
      <c r="A46" s="33"/>
      <c r="B46" s="44"/>
      <c r="C46" s="45"/>
      <c r="D46" s="45"/>
      <c r="E46" s="45"/>
      <c r="F46" s="45"/>
      <c r="G46" s="45"/>
      <c r="H46" s="45"/>
      <c r="I46" s="45"/>
      <c r="J46" s="45"/>
      <c r="K46" s="45"/>
      <c r="L46" s="45"/>
      <c r="M46" s="45"/>
      <c r="N46" s="45"/>
      <c r="O46" s="46"/>
      <c r="P46" s="46"/>
      <c r="Q46" s="38"/>
      <c r="AB46" s="8"/>
    </row>
    <row r="47" spans="1:28" ht="9.75" hidden="1" customHeight="1" thickBot="1" x14ac:dyDescent="0.25">
      <c r="A47" s="33"/>
      <c r="B47" s="44"/>
      <c r="C47" s="45"/>
      <c r="D47" s="45"/>
      <c r="E47" s="45"/>
      <c r="F47" s="45"/>
      <c r="G47" s="45"/>
      <c r="H47" s="45"/>
      <c r="I47" s="45"/>
      <c r="J47" s="45"/>
      <c r="K47" s="45"/>
      <c r="L47" s="45"/>
      <c r="M47" s="45"/>
      <c r="N47" s="45"/>
      <c r="O47" s="46"/>
      <c r="P47" s="46"/>
      <c r="Q47" s="38"/>
      <c r="AB47" s="8"/>
    </row>
    <row r="48" spans="1:28" ht="9.75" hidden="1" customHeight="1" thickBot="1" x14ac:dyDescent="0.25">
      <c r="A48" s="33"/>
      <c r="B48" s="44"/>
      <c r="C48" s="45"/>
      <c r="D48" s="45"/>
      <c r="E48" s="45"/>
      <c r="F48" s="45"/>
      <c r="G48" s="45"/>
      <c r="H48" s="45"/>
      <c r="I48" s="45"/>
      <c r="J48" s="45"/>
      <c r="K48" s="45"/>
      <c r="L48" s="45"/>
      <c r="M48" s="45"/>
      <c r="N48" s="45"/>
      <c r="O48" s="46"/>
      <c r="P48" s="46"/>
      <c r="Q48" s="38"/>
      <c r="AB48" s="8"/>
    </row>
    <row r="49" spans="1:43" ht="9.75" hidden="1" customHeight="1" thickBot="1" x14ac:dyDescent="0.25">
      <c r="A49" s="33"/>
      <c r="B49" s="44"/>
      <c r="C49" s="45"/>
      <c r="D49" s="45"/>
      <c r="E49" s="45"/>
      <c r="F49" s="45"/>
      <c r="G49" s="45"/>
      <c r="H49" s="45"/>
      <c r="I49" s="45"/>
      <c r="J49" s="45"/>
      <c r="K49" s="45"/>
      <c r="L49" s="45"/>
      <c r="M49" s="45"/>
      <c r="N49" s="45"/>
      <c r="O49" s="46"/>
      <c r="P49" s="46"/>
      <c r="Q49" s="38"/>
      <c r="AB49" s="8"/>
    </row>
    <row r="50" spans="1:43" ht="9.75" hidden="1" customHeight="1" thickBot="1" x14ac:dyDescent="0.25">
      <c r="A50" s="33"/>
      <c r="B50" s="44"/>
      <c r="C50" s="45"/>
      <c r="D50" s="45"/>
      <c r="E50" s="45"/>
      <c r="F50" s="45"/>
      <c r="G50" s="45"/>
      <c r="H50" s="45"/>
      <c r="I50" s="45"/>
      <c r="J50" s="45"/>
      <c r="K50" s="45"/>
      <c r="L50" s="45"/>
      <c r="M50" s="45"/>
      <c r="N50" s="45"/>
      <c r="O50" s="46"/>
      <c r="P50" s="46"/>
      <c r="Q50" s="38"/>
      <c r="AB50" s="8"/>
    </row>
    <row r="51" spans="1:43" ht="9.75" hidden="1" customHeight="1" thickBot="1" x14ac:dyDescent="0.25">
      <c r="A51" s="33"/>
      <c r="B51" s="44"/>
      <c r="C51" s="45"/>
      <c r="D51" s="45"/>
      <c r="E51" s="45"/>
      <c r="F51" s="45"/>
      <c r="G51" s="45"/>
      <c r="H51" s="45"/>
      <c r="I51" s="45"/>
      <c r="J51" s="45"/>
      <c r="K51" s="45"/>
      <c r="L51" s="45"/>
      <c r="M51" s="45"/>
      <c r="N51" s="45"/>
      <c r="O51" s="46"/>
      <c r="P51" s="46"/>
      <c r="Q51" s="38"/>
      <c r="AB51" s="8"/>
    </row>
    <row r="52" spans="1:43" ht="17.25" hidden="1" customHeight="1" thickBot="1" x14ac:dyDescent="0.25">
      <c r="A52" s="33"/>
      <c r="B52" s="145" t="s">
        <v>16</v>
      </c>
      <c r="C52" s="146"/>
      <c r="D52" s="146"/>
      <c r="E52" s="146"/>
      <c r="F52" s="146"/>
      <c r="G52" s="146"/>
      <c r="H52" s="146"/>
      <c r="I52" s="146"/>
      <c r="J52" s="146"/>
      <c r="K52" s="146"/>
      <c r="L52" s="146"/>
      <c r="M52" s="146"/>
      <c r="N52" s="146"/>
      <c r="O52" s="146"/>
      <c r="P52" s="146"/>
      <c r="Q52" s="38"/>
      <c r="AB52" s="8">
        <v>32</v>
      </c>
      <c r="AO52" s="18">
        <v>0</v>
      </c>
    </row>
    <row r="53" spans="1:43" ht="22.5" hidden="1" customHeight="1" thickBot="1" x14ac:dyDescent="0.25">
      <c r="A53" s="33"/>
      <c r="B53" s="151" t="s">
        <v>36</v>
      </c>
      <c r="C53" s="152"/>
      <c r="D53" s="152"/>
      <c r="E53" s="152"/>
      <c r="F53" s="152"/>
      <c r="G53" s="152"/>
      <c r="H53" s="152"/>
      <c r="I53" s="152"/>
      <c r="J53" s="152"/>
      <c r="K53" s="152"/>
      <c r="L53" s="152"/>
      <c r="M53" s="152"/>
      <c r="N53" s="152"/>
      <c r="O53" s="152"/>
      <c r="P53" s="153"/>
      <c r="Q53" s="38"/>
      <c r="V53" s="18">
        <v>0</v>
      </c>
      <c r="W53" s="18">
        <v>1</v>
      </c>
      <c r="Y53" s="18">
        <v>10</v>
      </c>
      <c r="AB53" s="8">
        <v>33</v>
      </c>
      <c r="AO53" s="18">
        <v>30</v>
      </c>
      <c r="AP53" s="18">
        <v>0</v>
      </c>
      <c r="AQ53" s="18">
        <v>0</v>
      </c>
    </row>
    <row r="54" spans="1:43" ht="18" hidden="1" customHeight="1" thickBot="1" x14ac:dyDescent="0.25">
      <c r="A54" s="33"/>
      <c r="B54" s="148" t="s">
        <v>25</v>
      </c>
      <c r="C54" s="149"/>
      <c r="D54" s="149"/>
      <c r="E54" s="149"/>
      <c r="F54" s="149"/>
      <c r="G54" s="149"/>
      <c r="H54" s="149"/>
      <c r="I54" s="149"/>
      <c r="J54" s="149"/>
      <c r="K54" s="149"/>
      <c r="L54" s="149"/>
      <c r="M54" s="149"/>
      <c r="N54" s="149"/>
      <c r="O54" s="149"/>
      <c r="P54" s="150"/>
      <c r="Q54" s="38"/>
      <c r="T54" s="18">
        <v>75</v>
      </c>
      <c r="V54" s="18">
        <v>15</v>
      </c>
      <c r="Y54" s="18">
        <v>7.5</v>
      </c>
      <c r="AB54" s="13">
        <v>34</v>
      </c>
      <c r="AO54" s="18">
        <v>50</v>
      </c>
      <c r="AP54" s="18">
        <v>5</v>
      </c>
      <c r="AQ54" s="18">
        <v>5</v>
      </c>
    </row>
    <row r="55" spans="1:43" ht="18" hidden="1" customHeight="1" thickBot="1" x14ac:dyDescent="0.25">
      <c r="A55" s="33"/>
      <c r="B55" s="148" t="s">
        <v>26</v>
      </c>
      <c r="C55" s="149"/>
      <c r="D55" s="149"/>
      <c r="E55" s="149"/>
      <c r="F55" s="149"/>
      <c r="G55" s="149"/>
      <c r="H55" s="149"/>
      <c r="I55" s="149"/>
      <c r="J55" s="149"/>
      <c r="K55" s="149"/>
      <c r="L55" s="149"/>
      <c r="M55" s="149"/>
      <c r="N55" s="149"/>
      <c r="O55" s="149"/>
      <c r="P55" s="150"/>
      <c r="Q55" s="38"/>
      <c r="AB55" s="13"/>
    </row>
    <row r="56" spans="1:43" ht="18" hidden="1" customHeight="1" thickBot="1" x14ac:dyDescent="0.25">
      <c r="A56" s="33"/>
      <c r="B56" s="148" t="s">
        <v>38</v>
      </c>
      <c r="C56" s="149"/>
      <c r="D56" s="149"/>
      <c r="E56" s="149"/>
      <c r="F56" s="149"/>
      <c r="G56" s="149"/>
      <c r="H56" s="149"/>
      <c r="I56" s="149"/>
      <c r="J56" s="149"/>
      <c r="K56" s="149"/>
      <c r="L56" s="149"/>
      <c r="M56" s="149"/>
      <c r="N56" s="149"/>
      <c r="O56" s="149"/>
      <c r="P56" s="150"/>
      <c r="Q56" s="38"/>
      <c r="AB56" s="13"/>
    </row>
    <row r="57" spans="1:43" ht="18" hidden="1" customHeight="1" thickBot="1" x14ac:dyDescent="0.25">
      <c r="A57" s="33"/>
      <c r="B57" s="148" t="s">
        <v>27</v>
      </c>
      <c r="C57" s="149"/>
      <c r="D57" s="149"/>
      <c r="E57" s="149"/>
      <c r="F57" s="149"/>
      <c r="G57" s="149"/>
      <c r="H57" s="149"/>
      <c r="I57" s="149"/>
      <c r="J57" s="149"/>
      <c r="K57" s="149"/>
      <c r="L57" s="149"/>
      <c r="M57" s="149"/>
      <c r="N57" s="149"/>
      <c r="O57" s="149"/>
      <c r="P57" s="150"/>
      <c r="Q57" s="38"/>
      <c r="AB57" s="13"/>
    </row>
    <row r="58" spans="1:43" ht="18" hidden="1" customHeight="1" thickBot="1" x14ac:dyDescent="0.25">
      <c r="A58" s="33"/>
      <c r="B58" s="148" t="s">
        <v>28</v>
      </c>
      <c r="C58" s="149"/>
      <c r="D58" s="149"/>
      <c r="E58" s="149"/>
      <c r="F58" s="149"/>
      <c r="G58" s="149"/>
      <c r="H58" s="149"/>
      <c r="I58" s="149"/>
      <c r="J58" s="149"/>
      <c r="K58" s="149"/>
      <c r="L58" s="149"/>
      <c r="M58" s="149"/>
      <c r="N58" s="149"/>
      <c r="O58" s="149"/>
      <c r="P58" s="150"/>
      <c r="Q58" s="38"/>
      <c r="AB58" s="13"/>
    </row>
    <row r="59" spans="1:43" ht="18" hidden="1" customHeight="1" thickBot="1" x14ac:dyDescent="0.25">
      <c r="A59" s="33"/>
      <c r="B59" s="148" t="s">
        <v>29</v>
      </c>
      <c r="C59" s="149"/>
      <c r="D59" s="149"/>
      <c r="E59" s="149"/>
      <c r="F59" s="149"/>
      <c r="G59" s="149"/>
      <c r="H59" s="149"/>
      <c r="I59" s="149"/>
      <c r="J59" s="149"/>
      <c r="K59" s="149"/>
      <c r="L59" s="149"/>
      <c r="M59" s="149"/>
      <c r="N59" s="149"/>
      <c r="O59" s="149"/>
      <c r="P59" s="150"/>
      <c r="Q59" s="38"/>
      <c r="AB59" s="13"/>
    </row>
    <row r="60" spans="1:43" ht="18" hidden="1" customHeight="1" thickBot="1" x14ac:dyDescent="0.25">
      <c r="A60" s="33"/>
      <c r="B60" s="148" t="s">
        <v>30</v>
      </c>
      <c r="C60" s="149"/>
      <c r="D60" s="149"/>
      <c r="E60" s="149"/>
      <c r="F60" s="149"/>
      <c r="G60" s="149"/>
      <c r="H60" s="149"/>
      <c r="I60" s="149"/>
      <c r="J60" s="149"/>
      <c r="K60" s="149"/>
      <c r="L60" s="149"/>
      <c r="M60" s="149"/>
      <c r="N60" s="149"/>
      <c r="O60" s="149"/>
      <c r="P60" s="150"/>
      <c r="Q60" s="38"/>
      <c r="AB60" s="13"/>
    </row>
    <row r="61" spans="1:43" ht="18" hidden="1" customHeight="1" thickBot="1" x14ac:dyDescent="0.25">
      <c r="A61" s="33"/>
      <c r="B61" s="148" t="s">
        <v>31</v>
      </c>
      <c r="C61" s="149"/>
      <c r="D61" s="149"/>
      <c r="E61" s="149"/>
      <c r="F61" s="149"/>
      <c r="G61" s="149"/>
      <c r="H61" s="149"/>
      <c r="I61" s="149"/>
      <c r="J61" s="149"/>
      <c r="K61" s="149"/>
      <c r="L61" s="149"/>
      <c r="M61" s="149"/>
      <c r="N61" s="149"/>
      <c r="O61" s="149"/>
      <c r="P61" s="150"/>
      <c r="Q61" s="38"/>
      <c r="AB61" s="13"/>
    </row>
    <row r="62" spans="1:43" ht="18" hidden="1" customHeight="1" thickBot="1" x14ac:dyDescent="0.25">
      <c r="A62" s="33"/>
      <c r="B62" s="55"/>
      <c r="C62" s="56"/>
      <c r="D62" s="56"/>
      <c r="E62" s="56"/>
      <c r="F62" s="56"/>
      <c r="G62" s="56"/>
      <c r="H62" s="56"/>
      <c r="I62" s="56"/>
      <c r="J62" s="56"/>
      <c r="K62" s="56"/>
      <c r="L62" s="56"/>
      <c r="M62" s="56"/>
      <c r="N62" s="56"/>
      <c r="O62" s="56"/>
      <c r="P62" s="57"/>
      <c r="Q62" s="38"/>
      <c r="AB62" s="13"/>
    </row>
    <row r="63" spans="1:43" ht="18" hidden="1" customHeight="1" thickBot="1" x14ac:dyDescent="0.25">
      <c r="A63" s="33"/>
      <c r="B63" s="148"/>
      <c r="C63" s="149"/>
      <c r="D63" s="149"/>
      <c r="E63" s="149"/>
      <c r="F63" s="149"/>
      <c r="G63" s="149"/>
      <c r="H63" s="149"/>
      <c r="I63" s="149"/>
      <c r="J63" s="149"/>
      <c r="K63" s="149"/>
      <c r="L63" s="149"/>
      <c r="M63" s="149"/>
      <c r="N63" s="149"/>
      <c r="O63" s="149"/>
      <c r="P63" s="150"/>
      <c r="Q63" s="38"/>
      <c r="AB63" s="13"/>
    </row>
    <row r="64" spans="1:43" ht="18" hidden="1" customHeight="1" thickBot="1" x14ac:dyDescent="0.25">
      <c r="A64" s="33"/>
      <c r="B64" s="148" t="s">
        <v>32</v>
      </c>
      <c r="C64" s="149"/>
      <c r="D64" s="149"/>
      <c r="E64" s="149"/>
      <c r="F64" s="149"/>
      <c r="G64" s="149"/>
      <c r="H64" s="149"/>
      <c r="I64" s="149"/>
      <c r="J64" s="149"/>
      <c r="K64" s="149"/>
      <c r="L64" s="149"/>
      <c r="M64" s="149"/>
      <c r="N64" s="149"/>
      <c r="O64" s="149"/>
      <c r="P64" s="150"/>
      <c r="Q64" s="38"/>
      <c r="AB64" s="13"/>
      <c r="AO64" s="18">
        <v>70</v>
      </c>
      <c r="AP64" s="18">
        <v>10</v>
      </c>
      <c r="AQ64" s="18">
        <v>9</v>
      </c>
    </row>
    <row r="65" spans="1:28" ht="18" hidden="1" customHeight="1" thickBot="1" x14ac:dyDescent="0.25">
      <c r="A65" s="33"/>
      <c r="B65" s="148" t="s">
        <v>33</v>
      </c>
      <c r="C65" s="149"/>
      <c r="D65" s="149"/>
      <c r="E65" s="149"/>
      <c r="F65" s="149"/>
      <c r="G65" s="149"/>
      <c r="H65" s="149"/>
      <c r="I65" s="149"/>
      <c r="J65" s="149"/>
      <c r="K65" s="149"/>
      <c r="L65" s="149"/>
      <c r="M65" s="149"/>
      <c r="N65" s="149"/>
      <c r="O65" s="149"/>
      <c r="P65" s="150"/>
      <c r="Q65" s="38"/>
      <c r="AB65" s="13"/>
    </row>
    <row r="66" spans="1:28" ht="18.75" hidden="1" customHeight="1" thickBot="1" x14ac:dyDescent="0.25">
      <c r="A66" s="33"/>
      <c r="B66" s="148" t="s">
        <v>34</v>
      </c>
      <c r="C66" s="149"/>
      <c r="D66" s="149"/>
      <c r="E66" s="149"/>
      <c r="F66" s="149"/>
      <c r="G66" s="149"/>
      <c r="H66" s="149"/>
      <c r="I66" s="149"/>
      <c r="J66" s="149"/>
      <c r="K66" s="149"/>
      <c r="L66" s="149"/>
      <c r="M66" s="149"/>
      <c r="N66" s="149"/>
      <c r="O66" s="149"/>
      <c r="P66" s="150"/>
      <c r="Q66" s="38"/>
      <c r="T66" s="18">
        <v>50</v>
      </c>
      <c r="V66" s="18">
        <v>30</v>
      </c>
      <c r="Y66" s="18">
        <v>5</v>
      </c>
      <c r="AB66" s="13">
        <v>35</v>
      </c>
    </row>
    <row r="67" spans="1:28" s="21" customFormat="1" ht="19.5" hidden="1" customHeight="1" thickBot="1" x14ac:dyDescent="0.25">
      <c r="A67" s="19"/>
      <c r="B67" s="154" t="s">
        <v>35</v>
      </c>
      <c r="C67" s="155"/>
      <c r="D67" s="155"/>
      <c r="E67" s="155"/>
      <c r="F67" s="155"/>
      <c r="G67" s="155"/>
      <c r="H67" s="155"/>
      <c r="I67" s="155"/>
      <c r="J67" s="155"/>
      <c r="K67" s="155"/>
      <c r="L67" s="155"/>
      <c r="M67" s="155"/>
      <c r="N67" s="155"/>
      <c r="O67" s="155"/>
      <c r="P67" s="156"/>
      <c r="Q67" s="20"/>
      <c r="S67" s="18"/>
      <c r="T67" s="18" t="s">
        <v>17</v>
      </c>
      <c r="V67" s="21">
        <v>45</v>
      </c>
      <c r="AB67" s="8">
        <v>36</v>
      </c>
    </row>
    <row r="68" spans="1:28" s="21" customFormat="1" ht="18.95" hidden="1" customHeight="1" thickBot="1" x14ac:dyDescent="0.25">
      <c r="A68" s="19"/>
      <c r="B68" s="157" t="s">
        <v>37</v>
      </c>
      <c r="C68" s="158"/>
      <c r="D68" s="158"/>
      <c r="E68" s="158"/>
      <c r="F68" s="158"/>
      <c r="G68" s="158"/>
      <c r="H68" s="158"/>
      <c r="I68" s="158"/>
      <c r="J68" s="158"/>
      <c r="K68" s="158"/>
      <c r="L68" s="158"/>
      <c r="M68" s="158"/>
      <c r="N68" s="158"/>
      <c r="O68" s="158"/>
      <c r="P68" s="158"/>
      <c r="Q68" s="20"/>
      <c r="S68" s="18"/>
      <c r="T68" s="18"/>
      <c r="AB68" s="8">
        <v>37</v>
      </c>
    </row>
    <row r="69" spans="1:28" ht="62.45" customHeight="1" thickBot="1" x14ac:dyDescent="0.25">
      <c r="A69" s="33"/>
      <c r="B69" s="161" t="s">
        <v>58</v>
      </c>
      <c r="C69" s="162"/>
      <c r="D69" s="162"/>
      <c r="E69" s="163"/>
      <c r="F69" s="163"/>
      <c r="G69" s="163"/>
      <c r="H69" s="163"/>
      <c r="I69" s="163"/>
      <c r="J69" s="163"/>
      <c r="K69" s="164"/>
      <c r="L69" s="159" t="s">
        <v>57</v>
      </c>
      <c r="M69" s="160"/>
      <c r="N69" s="160"/>
      <c r="O69" s="160"/>
      <c r="P69" s="160"/>
      <c r="Q69" s="38"/>
      <c r="T69" s="18" t="s">
        <v>15</v>
      </c>
      <c r="U69" s="18" t="s">
        <v>18</v>
      </c>
      <c r="AB69" s="8"/>
    </row>
    <row r="70" spans="1:28" x14ac:dyDescent="0.2">
      <c r="AB70" s="13"/>
    </row>
    <row r="71" spans="1:28" x14ac:dyDescent="0.2">
      <c r="AB71" s="13"/>
    </row>
    <row r="72" spans="1:28" x14ac:dyDescent="0.2">
      <c r="AB72" s="8"/>
    </row>
    <row r="73" spans="1:28" x14ac:dyDescent="0.2">
      <c r="AB73" s="8"/>
    </row>
    <row r="74" spans="1:28" x14ac:dyDescent="0.2">
      <c r="AB74" s="8"/>
    </row>
  </sheetData>
  <sheetProtection selectLockedCells="1"/>
  <mergeCells count="62">
    <mergeCell ref="B66:P66"/>
    <mergeCell ref="B67:P67"/>
    <mergeCell ref="B68:P68"/>
    <mergeCell ref="L69:P69"/>
    <mergeCell ref="B69:D69"/>
    <mergeCell ref="E69:K69"/>
    <mergeCell ref="B52:P52"/>
    <mergeCell ref="M31:P31"/>
    <mergeCell ref="B65:P65"/>
    <mergeCell ref="B53:P53"/>
    <mergeCell ref="B54:P54"/>
    <mergeCell ref="B55:P55"/>
    <mergeCell ref="B56:P56"/>
    <mergeCell ref="B57:P57"/>
    <mergeCell ref="B58:P58"/>
    <mergeCell ref="B59:P59"/>
    <mergeCell ref="B60:P60"/>
    <mergeCell ref="B61:P61"/>
    <mergeCell ref="B63:P63"/>
    <mergeCell ref="B64:P64"/>
    <mergeCell ref="J17:L17"/>
    <mergeCell ref="F17:I18"/>
    <mergeCell ref="F19:I19"/>
    <mergeCell ref="B12:P12"/>
    <mergeCell ref="B13:P13"/>
    <mergeCell ref="B17:B18"/>
    <mergeCell ref="C17:C18"/>
    <mergeCell ref="D17:D18"/>
    <mergeCell ref="E17:E18"/>
    <mergeCell ref="M17:M18"/>
    <mergeCell ref="N17:P18"/>
    <mergeCell ref="N19:P19"/>
    <mergeCell ref="B14:P15"/>
    <mergeCell ref="B7:P7"/>
    <mergeCell ref="B8:P8"/>
    <mergeCell ref="B9:C9"/>
    <mergeCell ref="E9:P9"/>
    <mergeCell ref="B10:C11"/>
    <mergeCell ref="D10:E11"/>
    <mergeCell ref="H10:H11"/>
    <mergeCell ref="I10:I11"/>
    <mergeCell ref="L10:L11"/>
    <mergeCell ref="M10:N11"/>
    <mergeCell ref="B2:P2"/>
    <mergeCell ref="B3:P3"/>
    <mergeCell ref="B4:P4"/>
    <mergeCell ref="B5:P5"/>
    <mergeCell ref="B6:C6"/>
    <mergeCell ref="D6:I6"/>
    <mergeCell ref="J6:K6"/>
    <mergeCell ref="B28:K28"/>
    <mergeCell ref="O28:P28"/>
    <mergeCell ref="B27:P27"/>
    <mergeCell ref="N22:P22"/>
    <mergeCell ref="N23:P23"/>
    <mergeCell ref="F20:I20"/>
    <mergeCell ref="F21:I21"/>
    <mergeCell ref="B30:P30"/>
    <mergeCell ref="F22:I22"/>
    <mergeCell ref="F23:I23"/>
    <mergeCell ref="N20:P20"/>
    <mergeCell ref="N21:P21"/>
  </mergeCells>
  <conditionalFormatting sqref="C17:E17 C25:J26 C16:J16 B24:J24">
    <cfRule type="cellIs" dxfId="21" priority="148" operator="equal">
      <formula>#REF!</formula>
    </cfRule>
  </conditionalFormatting>
  <conditionalFormatting sqref="C17:E17">
    <cfRule type="cellIs" dxfId="20" priority="147" operator="equal">
      <formula>#REF!</formula>
    </cfRule>
  </conditionalFormatting>
  <conditionalFormatting sqref="C19:E23 L24:P24">
    <cfRule type="cellIs" dxfId="19" priority="150" operator="equal">
      <formula>#REF!</formula>
    </cfRule>
  </conditionalFormatting>
  <conditionalFormatting sqref="C16:J16 B24:J24 C25:J25 J18 C19:E23 L24:P24">
    <cfRule type="cellIs" dxfId="18" priority="149" operator="equal">
      <formula>#REF!</formula>
    </cfRule>
  </conditionalFormatting>
  <conditionalFormatting sqref="C29:J29">
    <cfRule type="cellIs" dxfId="17" priority="2" operator="equal">
      <formula>#REF!</formula>
    </cfRule>
    <cfRule type="cellIs" dxfId="16" priority="3" operator="equal">
      <formula>#REF!</formula>
    </cfRule>
  </conditionalFormatting>
  <conditionalFormatting sqref="D9:P9 C19:F23 J19:K23">
    <cfRule type="containsBlanks" dxfId="15" priority="57">
      <formula>LEN(TRIM(C9))=0</formula>
    </cfRule>
  </conditionalFormatting>
  <conditionalFormatting sqref="G10 K10 D10:E11 I10:I11">
    <cfRule type="containsBlanks" dxfId="14" priority="132">
      <formula>LEN(TRIM(D10))=0</formula>
    </cfRule>
  </conditionalFormatting>
  <conditionalFormatting sqref="G11">
    <cfRule type="containsText" dxfId="13" priority="135" operator="containsText" text="SI">
      <formula>NOT(ISERROR(SEARCH("SI",G11)))</formula>
    </cfRule>
    <cfRule type="containsText" dxfId="12" priority="136" operator="containsText" text="NO">
      <formula>NOT(ISERROR(SEARCH("NO",G11)))</formula>
    </cfRule>
  </conditionalFormatting>
  <conditionalFormatting sqref="J18:L18 C26:J26">
    <cfRule type="cellIs" dxfId="11" priority="128" operator="equal">
      <formula>#REF!</formula>
    </cfRule>
  </conditionalFormatting>
  <conditionalFormatting sqref="J18:L18">
    <cfRule type="cellIs" dxfId="10" priority="129" operator="equal">
      <formula>#REF!</formula>
    </cfRule>
  </conditionalFormatting>
  <conditionalFormatting sqref="K11">
    <cfRule type="containsText" dxfId="9" priority="133" operator="containsText" text="SI">
      <formula>NOT(ISERROR(SEARCH("SI",K11)))</formula>
    </cfRule>
    <cfRule type="containsText" dxfId="8" priority="134" operator="containsText" text="NO">
      <formula>NOT(ISERROR(SEARCH("NO",K11)))</formula>
    </cfRule>
  </conditionalFormatting>
  <conditionalFormatting sqref="M19:M23">
    <cfRule type="containsBlanks" dxfId="7" priority="16">
      <formula>LEN(TRIM(M19))=0</formula>
    </cfRule>
  </conditionalFormatting>
  <conditionalFormatting sqref="M10:N11">
    <cfRule type="containsBlanks" dxfId="6" priority="73">
      <formula>LEN(TRIM(M10))=0</formula>
    </cfRule>
  </conditionalFormatting>
  <conditionalFormatting sqref="M28:N28">
    <cfRule type="containsBlanks" dxfId="5" priority="4">
      <formula>LEN(TRIM(M28))=0</formula>
    </cfRule>
  </conditionalFormatting>
  <conditionalFormatting sqref="O32:P51">
    <cfRule type="cellIs" dxfId="4" priority="143" operator="equal">
      <formula>$T$67</formula>
    </cfRule>
    <cfRule type="cellIs" dxfId="3" priority="144" operator="equal">
      <formula>$S$67</formula>
    </cfRule>
  </conditionalFormatting>
  <conditionalFormatting sqref="P10">
    <cfRule type="containsBlanks" dxfId="2" priority="70">
      <formula>LEN(TRIM(P10))=0</formula>
    </cfRule>
  </conditionalFormatting>
  <conditionalFormatting sqref="P11">
    <cfRule type="containsText" dxfId="1" priority="71" operator="containsText" text="SI">
      <formula>NOT(ISERROR(SEARCH("SI",P11)))</formula>
    </cfRule>
    <cfRule type="containsText" dxfId="0" priority="72" operator="containsText" text="NO">
      <formula>NOT(ISERROR(SEARCH("NO",P11)))</formula>
    </cfRule>
  </conditionalFormatting>
  <dataValidations count="5">
    <dataValidation type="list" allowBlank="1" showInputMessage="1" showErrorMessage="1" sqref="D9" xr:uid="{859160CC-754B-4713-91BE-90D4E3EE4C1C}">
      <formula1>$U$2:$U$13</formula1>
    </dataValidation>
    <dataValidation type="list" allowBlank="1" showInputMessage="1" showErrorMessage="1" sqref="I24" xr:uid="{93C37206-D1B8-4432-B9A4-8756BCCFEE13}">
      <formula1>$T$3:$T$6</formula1>
    </dataValidation>
    <dataValidation type="list" allowBlank="1" showInputMessage="1" showErrorMessage="1" sqref="K11 G11 P11" xr:uid="{BA74DAF8-AFC6-4A7A-96BB-FAFFD801BCF1}">
      <formula1>$S$69:$T$69</formula1>
    </dataValidation>
    <dataValidation type="list" allowBlank="1" showInputMessage="1" showErrorMessage="1" sqref="N28 M19:M23" xr:uid="{DE7DC8E1-A7DB-4EA1-8FC7-8D8894A43B5D}">
      <formula1>$V$2:$V$3</formula1>
    </dataValidation>
    <dataValidation type="list" allowBlank="1" showInputMessage="1" showErrorMessage="1" sqref="D16:J16" xr:uid="{5A577EA8-E941-4BD9-AAE0-79F2690ABC97}">
      <formula1>#REF!</formula1>
    </dataValidation>
  </dataValidations>
  <printOptions horizontalCentered="1"/>
  <pageMargins left="0.19685039370078741" right="0.19685039370078741" top="0.19685039370078741" bottom="0.19685039370078741" header="0" footer="0"/>
  <pageSetup paperSize="5" scale="59" fitToHeight="0" orientation="landscape"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CONSOLIDADO</vt:lpstr>
      <vt:lpstr>FORMATO No 2</vt:lpstr>
      <vt:lpstr>'FORMATO No 2'!Área_de_impresión</vt:lpstr>
      <vt:lpstr>'FORMATO No 2'!Títulos_a_imprimir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ASESOR</dc:creator>
  <cp:lastModifiedBy>Laura Valentina Diaz Riveros</cp:lastModifiedBy>
  <cp:lastPrinted>2024-09-09T13:42:45Z</cp:lastPrinted>
  <dcterms:created xsi:type="dcterms:W3CDTF">2021-09-13T15:26:50Z</dcterms:created>
  <dcterms:modified xsi:type="dcterms:W3CDTF">2026-04-27T14:49:41Z</dcterms:modified>
</cp:coreProperties>
</file>